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provinciaoristano-my.sharepoint.com/personal/giorgio_bellinzas_provincia_or_it/Documents/Desktop/EDILIZIA local/2025/55 - VARIAZIONE PIANO TRIENNALE OOPP/"/>
    </mc:Choice>
  </mc:AlternateContent>
  <xr:revisionPtr revIDLastSave="20" documentId="13_ncr:1_{917C50C6-0064-4843-81E0-048224F108A4}" xr6:coauthVersionLast="47" xr6:coauthVersionMax="47" xr10:uidLastSave="{8BD7EAEF-82D8-4710-9423-FABA344F90C0}"/>
  <bookViews>
    <workbookView xWindow="-120" yWindow="-120" windowWidth="29040" windowHeight="15840" tabRatio="500" xr2:uid="{00000000-000D-0000-FFFF-FFFF00000000}"/>
  </bookViews>
  <sheets>
    <sheet name="Scheda A" sheetId="1" r:id="rId1"/>
    <sheet name="Scheda B" sheetId="2" r:id="rId2"/>
    <sheet name="Scheda C" sheetId="3" r:id="rId3"/>
    <sheet name="Scheda E" sheetId="4" r:id="rId4"/>
    <sheet name="Scheda D" sheetId="5" r:id="rId5"/>
    <sheet name="Scheda F" sheetId="6" r:id="rId6"/>
  </sheets>
  <definedNames>
    <definedName name="_xlnm.Print_Area" localSheetId="0">'Scheda A'!$A$1:$E$26</definedName>
    <definedName name="_xlnm.Print_Area" localSheetId="1">'Scheda B'!$A$1:$R$71</definedName>
    <definedName name="_xlnm.Print_Area" localSheetId="2">'Scheda C'!$A$1:$P$42</definedName>
    <definedName name="_xlnm.Print_Area" localSheetId="4">'Scheda D'!$A$1:$Y$58</definedName>
    <definedName name="_xlnm.Print_Area" localSheetId="3">'Scheda E'!$A$1:$N$58</definedName>
    <definedName name="_xlnm.Print_Area" localSheetId="5">'Scheda F'!$A$1:$F$20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7" i="4" l="1"/>
  <c r="H36" i="4"/>
  <c r="F37" i="4"/>
  <c r="F36" i="4"/>
  <c r="D37" i="4"/>
  <c r="D36" i="4"/>
  <c r="C37" i="4"/>
  <c r="C36" i="4"/>
  <c r="B37" i="4"/>
  <c r="B36" i="4"/>
  <c r="Q49" i="5"/>
  <c r="C9" i="1" s="1"/>
  <c r="T48" i="5"/>
  <c r="T47" i="5"/>
  <c r="E12" i="1"/>
  <c r="N35" i="4"/>
  <c r="H35" i="4"/>
  <c r="F35" i="4"/>
  <c r="D35" i="4"/>
  <c r="C35" i="4"/>
  <c r="B35" i="4"/>
  <c r="N34" i="4"/>
  <c r="H34" i="4"/>
  <c r="F34" i="4"/>
  <c r="D34" i="4"/>
  <c r="C34" i="4"/>
  <c r="B34" i="4"/>
  <c r="T46" i="5"/>
  <c r="T45" i="5"/>
  <c r="F32" i="4"/>
  <c r="E32" i="4"/>
  <c r="D32" i="4"/>
  <c r="C32" i="4"/>
  <c r="B32" i="4"/>
  <c r="F31" i="4" l="1"/>
  <c r="E31" i="4"/>
  <c r="D31" i="4"/>
  <c r="C31" i="4"/>
  <c r="B31" i="4"/>
  <c r="T21" i="5"/>
  <c r="E30" i="4"/>
  <c r="E23" i="4"/>
  <c r="C14" i="4"/>
  <c r="T40" i="5"/>
  <c r="F29" i="4" s="1"/>
  <c r="T38" i="5"/>
  <c r="T35" i="5"/>
  <c r="S34" i="5"/>
  <c r="R34" i="5"/>
  <c r="S32" i="5"/>
  <c r="T32" i="5" s="1"/>
  <c r="F27" i="4" s="1"/>
  <c r="S31" i="5"/>
  <c r="R31" i="5"/>
  <c r="T30" i="5"/>
  <c r="T28" i="5"/>
  <c r="T27" i="5"/>
  <c r="T26" i="5"/>
  <c r="T25" i="5"/>
  <c r="T20" i="5"/>
  <c r="T19" i="5"/>
  <c r="T18" i="5"/>
  <c r="T17" i="5"/>
  <c r="P16" i="5"/>
  <c r="P49" i="5" s="1"/>
  <c r="T13" i="5"/>
  <c r="F12" i="4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40" i="5" s="1"/>
  <c r="B41" i="5" s="1"/>
  <c r="T11" i="5"/>
  <c r="F30" i="4"/>
  <c r="D30" i="4"/>
  <c r="C30" i="4"/>
  <c r="B30" i="4"/>
  <c r="E29" i="4"/>
  <c r="D29" i="4"/>
  <c r="C29" i="4"/>
  <c r="E27" i="4"/>
  <c r="C27" i="4"/>
  <c r="B27" i="4"/>
  <c r="E26" i="4"/>
  <c r="C26" i="4"/>
  <c r="B26" i="4"/>
  <c r="D25" i="4"/>
  <c r="C25" i="4"/>
  <c r="B25" i="4"/>
  <c r="D24" i="4"/>
  <c r="C24" i="4"/>
  <c r="B24" i="4"/>
  <c r="D23" i="4"/>
  <c r="B23" i="4"/>
  <c r="D22" i="4"/>
  <c r="B22" i="4"/>
  <c r="D21" i="4"/>
  <c r="B21" i="4"/>
  <c r="D20" i="4"/>
  <c r="F19" i="4"/>
  <c r="E18" i="4"/>
  <c r="F18" i="4" s="1"/>
  <c r="D18" i="4"/>
  <c r="E17" i="4"/>
  <c r="F17" i="4" s="1"/>
  <c r="D17" i="4"/>
  <c r="D16" i="4"/>
  <c r="D14" i="4"/>
  <c r="B14" i="4"/>
  <c r="E12" i="4"/>
  <c r="D12" i="4"/>
  <c r="B12" i="4"/>
  <c r="A12" i="4"/>
  <c r="D11" i="4"/>
  <c r="B11" i="4"/>
  <c r="A11" i="4"/>
  <c r="H18" i="2"/>
  <c r="F18" i="2"/>
  <c r="B16" i="2"/>
  <c r="A16" i="2"/>
  <c r="B15" i="2"/>
  <c r="A15" i="2"/>
  <c r="A14" i="2"/>
  <c r="E15" i="1"/>
  <c r="E14" i="1"/>
  <c r="E13" i="1"/>
  <c r="E11" i="1"/>
  <c r="E10" i="1"/>
  <c r="R49" i="5" l="1"/>
  <c r="D9" i="1" s="1"/>
  <c r="E9" i="1" s="1"/>
  <c r="E16" i="1" s="1"/>
  <c r="S49" i="5"/>
  <c r="T16" i="5"/>
  <c r="T34" i="5"/>
  <c r="F26" i="4"/>
  <c r="E14" i="4"/>
  <c r="E38" i="4" s="1"/>
  <c r="T31" i="5"/>
  <c r="F11" i="4"/>
  <c r="F23" i="4"/>
  <c r="F24" i="4"/>
  <c r="C16" i="1"/>
  <c r="F21" i="4"/>
  <c r="T49" i="5" l="1"/>
  <c r="D16" i="1"/>
  <c r="F14" i="4"/>
  <c r="F22" i="4"/>
  <c r="F38" i="4" l="1"/>
  <c r="B16" i="1"/>
</calcChain>
</file>

<file path=xl/sharedStrings.xml><?xml version="1.0" encoding="utf-8"?>
<sst xmlns="http://schemas.openxmlformats.org/spreadsheetml/2006/main" count="945" uniqueCount="430">
  <si>
    <r>
      <rPr>
        <b/>
        <sz val="14"/>
        <color rgb="FF333333"/>
        <rFont val="Times New Roman"/>
        <family val="1"/>
        <charset val="1"/>
      </rPr>
      <t>ALLEGATO I - SCHEDA</t>
    </r>
    <r>
      <rPr>
        <b/>
        <sz val="14"/>
        <color rgb="FFFF4000"/>
        <rFont val="Times New Roman"/>
        <family val="1"/>
        <charset val="1"/>
      </rPr>
      <t xml:space="preserve">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333333"/>
        <rFont val="Times New Roman"/>
        <family val="1"/>
        <charset val="1"/>
      </rPr>
      <t>: PROGRAMMA TRIENNALE DELLE OPERE PUBBLICHE 2025/2027</t>
    </r>
  </si>
  <si>
    <t xml:space="preserve">PROVINCIA DI ORISTANO </t>
  </si>
  <si>
    <t>QUADRO DELLE RISORSE NECESSARIE ALLA REALIZZAZIONE DEL PROGRAMMA (1)</t>
  </si>
  <si>
    <t>TIPOLOGIA RISORSE</t>
  </si>
  <si>
    <t>Arco temporale di validità del programma</t>
  </si>
  <si>
    <t>Disponibilità finanziaria</t>
  </si>
  <si>
    <t>Importo Totale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</si>
  <si>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</si>
  <si>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</si>
  <si>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</si>
  <si>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</si>
  <si>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</si>
  <si>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</si>
  <si>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</si>
  <si>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 310, convertito con modificazioni dalla legge 22 dicembre 1990, n. 403</t>
  </si>
  <si>
    <t>risorse derivanti da trasferimento di immobili ex art.191 D.Lgs. 50/2016
(SCHEDA C)</t>
  </si>
  <si>
    <t>Altra tipologia</t>
  </si>
  <si>
    <t>Totali</t>
  </si>
  <si>
    <t>Il referente del programma</t>
  </si>
  <si>
    <t>Annotazioni</t>
  </si>
  <si>
    <r>
      <rPr>
        <sz val="10"/>
        <color rgb="FF333333"/>
        <rFont val="Arial"/>
        <family val="2"/>
        <charset val="1"/>
      </rPr>
      <t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>e alla scheda C. Dette informazioni sono acquisite dal sistema (software) e rese disponibili in banca dati ma non visualizzate nel programma.</t>
    </r>
  </si>
  <si>
    <t>ALLEGATO I - SCHEDA B: PROGRAMMA TRIENNALE DELLE OPERE PUBBLICHE 2025/2027</t>
  </si>
  <si>
    <t>PROVINCIA DI ORISTANO</t>
  </si>
  <si>
    <t>ELENCO DELLE OPERE INCOMPIUTE</t>
  </si>
  <si>
    <t>Elenco delle Opere Incompiute</t>
  </si>
  <si>
    <t>CUP (1)</t>
  </si>
  <si>
    <t>Descrizione Opera</t>
  </si>
  <si>
    <t>Determinazioni dell'amministrazione</t>
  </si>
  <si>
    <t>ambito di interesse dell'opera</t>
  </si>
  <si>
    <t>anno ultimo quadro economico approvato</t>
  </si>
  <si>
    <t>Importo complessivo dell'intervento (3)</t>
  </si>
  <si>
    <t>Importo complessivo lavori (4)</t>
  </si>
  <si>
    <t>Oneri necessari per l'ultimazione dei lavori</t>
  </si>
  <si>
    <t>Importo ultimo SAL</t>
  </si>
  <si>
    <t>Percentuale avanzamento lavori (4)</t>
  </si>
  <si>
    <t>Causa per la quale l'opera è incompiuta</t>
  </si>
  <si>
    <t>L'opera è attualmente fruibile, anche parzialmente, dalla collettività?</t>
  </si>
  <si>
    <t>Stato di realizzazione ex comma 2 art.1 DM 42/2013</t>
  </si>
  <si>
    <t>Possibile utilizzo ridimensionato dell'Opera</t>
  </si>
  <si>
    <t>Destinazione d'uso</t>
  </si>
  <si>
    <t xml:space="preserve"> Cessione a titolo di corrispettivo per la realizzazione di altra opera pubblica ai sensi dell’articolo 191 del Codice</t>
  </si>
  <si>
    <t>Vendita ovvero demolizione (5)</t>
  </si>
  <si>
    <t>Parte di infrastruttura di rete</t>
  </si>
  <si>
    <t>codice</t>
  </si>
  <si>
    <t>testo</t>
  </si>
  <si>
    <t>Tabella B.1</t>
  </si>
  <si>
    <t>Tabella B.2</t>
  </si>
  <si>
    <t>aaaa</t>
  </si>
  <si>
    <t>valore</t>
  </si>
  <si>
    <t>percentuale</t>
  </si>
  <si>
    <t>Tabella B.3</t>
  </si>
  <si>
    <t>si/no</t>
  </si>
  <si>
    <t>Tabella B.4</t>
  </si>
  <si>
    <t>Tabella B.5</t>
  </si>
  <si>
    <t>F18G06000070003</t>
  </si>
  <si>
    <t>Lavori di completamento ex università di Oristano</t>
  </si>
  <si>
    <t>Si intende riprendere l'esecuzione dell'opera una volta reperiti i necessari finanziamenti aggiuntivi</t>
  </si>
  <si>
    <t>Regionale</t>
  </si>
  <si>
    <t>Fallimento della ditta</t>
  </si>
  <si>
    <t>no</t>
  </si>
  <si>
    <t>Lettera B</t>
  </si>
  <si>
    <t>lettera B</t>
  </si>
  <si>
    <t>Precedente al 01/01/2003</t>
  </si>
  <si>
    <t xml:space="preserve">Circonvallazione dell'abitato di Bonarcado </t>
  </si>
  <si>
    <t>Nazionale</t>
  </si>
  <si>
    <t>100% 1° lotto</t>
  </si>
  <si>
    <t>mancanza di fondi</t>
  </si>
  <si>
    <t>sì</t>
  </si>
  <si>
    <t>1° lotto ultimato</t>
  </si>
  <si>
    <t xml:space="preserve">prevista in progetto </t>
  </si>
  <si>
    <t>CIRCONVALLAZONE DI ORISTANO</t>
  </si>
  <si>
    <t>Progetto di completamento in fase di aggiornamento</t>
  </si>
  <si>
    <t>Risoluzione del contratto</t>
  </si>
  <si>
    <t>si</t>
  </si>
  <si>
    <t>b)</t>
  </si>
  <si>
    <t>d)</t>
  </si>
  <si>
    <t>Note</t>
  </si>
  <si>
    <t>(1) Indica il CUP del progetto di investimento nel quale l'opera incompiuta rientra: è obbligatorio per tutti i progetti avviati dal 1 gennaio 2003</t>
  </si>
  <si>
    <t>(2) Indica l'eventuale Cup master dell'ogetto progettuale al quale l'opera è eventualmente associata</t>
  </si>
  <si>
    <t>(3) Importo riferito all'ultimo quadro economico approvato</t>
  </si>
  <si>
    <t>(4) Percentuale di avanzamento dei lavori rispetto all'ultimo progetto approvato</t>
  </si>
  <si>
    <t>(5)  In caso di vendita l'immobile deve essere riportato nell'elenco di cui alla scheda C ; in caso di demolizione l'intervento deve essere riportato fra gli interventi del programma di cui alla scheda D</t>
  </si>
  <si>
    <t>a) è stata dichiarata l'insussistenza dell'interesse pubblico al completamento ed alla fruibilità dell'opera</t>
  </si>
  <si>
    <t>b) si intende riprendere l'esecuzione dell'opera senza necessari finanziamenti aggiuntivi</t>
  </si>
  <si>
    <t>c) si intende riprendere l'esecuzione dell'opera avendo già reperito i necessari finanziamenti aggiuntivi</t>
  </si>
  <si>
    <t>d) si intende riprendere l'esecuzione dell'opera una volta reperiti i necessari finanziamenti aggiuntivi</t>
  </si>
  <si>
    <t>a) nazionale</t>
  </si>
  <si>
    <t>b) regionale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</si>
  <si>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</si>
  <si>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</si>
  <si>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</si>
  <si>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</si>
  <si>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
dell'impresa appaltatrice, risoluzione del contratto,  o
recesso dal contratto  ai  sensi  delle  vigenti  disposizioni  in
materia di antimafia</t>
  </si>
  <si>
    <t>e) mancato interesse al completamento  da  parte  della  stazione
appaltante,   dell'ente   aggiudicatore   o   di    altro    soggetto
aggiudicatore</t>
  </si>
  <si>
    <t>a) i lavori di realizzazione, avviati, risultano interrotti oltre il termine contrattualmente previsto per l'ultimazione (Art. 1 c2, lettera a), DM 42/2013)</t>
  </si>
  <si>
    <t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</si>
  <si>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</si>
  <si>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</si>
  <si>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>b) diversa da quella prevista in progetto</t>
  </si>
  <si>
    <t>Ulteriori dati (campi da compilare resi disponibili in banca dati ma non visualizzate nel Programma triennale).</t>
  </si>
  <si>
    <t>Descrizione dell'opera</t>
  </si>
  <si>
    <t>Dimensionamento dell'intervento (unità di misura)</t>
  </si>
  <si>
    <t>unità di misura</t>
  </si>
  <si>
    <t>Dimensionamento dell'intervento (valore)</t>
  </si>
  <si>
    <t>valore (mq, mc …)</t>
  </si>
  <si>
    <t>L'opera risulta rispondente a tutti i requisiti del capitolato</t>
  </si>
  <si>
    <t>L'opera risulta rispondente a tutti i requisiti dell'ultimo progetto approvato</t>
  </si>
  <si>
    <t>Fonti di finanziamento (se intervento lavoro di completamento non incluso in scheda D)</t>
  </si>
  <si>
    <t>Sponsorizzazione</t>
  </si>
  <si>
    <t>Finanza di progetto</t>
  </si>
  <si>
    <t>Costo progetto</t>
  </si>
  <si>
    <t>importo</t>
  </si>
  <si>
    <t>Finanziamento assegnato</t>
  </si>
  <si>
    <t>Tipologia copertura finanziaria</t>
  </si>
  <si>
    <t>Comunitaria</t>
  </si>
  <si>
    <t>Statale</t>
  </si>
  <si>
    <t>Provinciale</t>
  </si>
  <si>
    <t>Comunale</t>
  </si>
  <si>
    <t>Altra Pubblica</t>
  </si>
  <si>
    <t>Privata</t>
  </si>
  <si>
    <t>ALLEGATO I - SCHEDA C : PROGRAMMA TRIENNALE DELLE OPERE PUBBLICHE 2025/2027</t>
  </si>
  <si>
    <t xml:space="preserve">ELENCO DEGLI IMMOBILI DISPONIBILI </t>
  </si>
  <si>
    <t>Elenco degli immobili disponibili art. 202 del codice</t>
  </si>
  <si>
    <t>Codice univoco immobile (1)</t>
  </si>
  <si>
    <t>Riferimento CUI intervento (2)</t>
  </si>
  <si>
    <t>Riferimento CUP Opera Incompiuta (3)</t>
  </si>
  <si>
    <t>Descrizione immobile</t>
  </si>
  <si>
    <t>Codice Istat</t>
  </si>
  <si>
    <t>localizzazione - CODICE NUTS</t>
  </si>
  <si>
    <t>Cessione o trasferimento immobile a titolo corrispettivo ex art.21 comma 5 e art.191 comma 1            (Tabella C.1)</t>
  </si>
  <si>
    <t xml:space="preserve">Concessi in diritto di godimento, a titolo di contributo ex articolo 21 comma 5                   (Tabella C.2) </t>
  </si>
  <si>
    <t>Già incluso in programma di dismissione di cui art.27 DL 201/2011, convertito dalla L. 214/2011         (Tabella C.3)</t>
  </si>
  <si>
    <t>Tipo disponibilità se immobile derivante da Opera Incompiuta di cui si è dichiarata l'insussistenza dell'interesse                (Tabella C.4)</t>
  </si>
  <si>
    <t>Valore Stimato</t>
  </si>
  <si>
    <t>Reg</t>
  </si>
  <si>
    <t>Prov</t>
  </si>
  <si>
    <t>Com</t>
  </si>
  <si>
    <t>Totale</t>
  </si>
  <si>
    <t>cod</t>
  </si>
  <si>
    <t>Tabella C.1</t>
  </si>
  <si>
    <t>Tabella C.2</t>
  </si>
  <si>
    <t>Tabella C.3</t>
  </si>
  <si>
    <t>Tabella C.4</t>
  </si>
  <si>
    <t>somma</t>
  </si>
  <si>
    <t>Note: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</si>
  <si>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</si>
  <si>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</si>
  <si>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(3) Se derivante da opera incompiuta riportare il relativo codice CUP</t>
  </si>
  <si>
    <t>1. no</t>
  </si>
  <si>
    <t>2. parziale</t>
  </si>
  <si>
    <t>3. totale</t>
  </si>
  <si>
    <t>2. si, cessione</t>
  </si>
  <si>
    <t>3. si, in diritto di godimento, a titolo di contributo, la cui utilizzazione sia strumentale e tecnicamente connessa all'opera da affidare in concessione</t>
  </si>
  <si>
    <t>2. si, come valorizzazione</t>
  </si>
  <si>
    <t>3. si, come alienazione</t>
  </si>
  <si>
    <t>1. cessione della titolarità dell’opera ad altro ente pubblico</t>
  </si>
  <si>
    <t>2. cessione della titolarità dell’opera a soggetto esercente una funzione pubblica</t>
  </si>
  <si>
    <t>3. vendita al mercato privato</t>
  </si>
  <si>
    <t>ALLEGATO I - SCHEDA E: PROGRAMMA TRIENNALE DELLE OPERE PUBBLICHE 2025/2027</t>
  </si>
  <si>
    <t>INTERVENTI RICOMPRESI NELL'ELENCO ANNUALE</t>
  </si>
  <si>
    <t>CODICE UNICO INTERVENTO - CUI</t>
  </si>
  <si>
    <t>CUP</t>
  </si>
  <si>
    <t>DESCRIZIONE INTERVENTO</t>
  </si>
  <si>
    <t>RESPONSABILE UNICO DEL PROGETTO</t>
  </si>
  <si>
    <t>Importo annualità</t>
  </si>
  <si>
    <t>IMPORTO INTERVENTO</t>
  </si>
  <si>
    <t>Finalità</t>
  </si>
  <si>
    <t>Livello di priorità</t>
  </si>
  <si>
    <t>Conformità Urbanistica</t>
  </si>
  <si>
    <t>Verifica vincoli ambientali</t>
  </si>
  <si>
    <t>LIVELLO DI PROGETTAZIONE</t>
  </si>
  <si>
    <t>CENTRALE DI COMMITTENZA O SOGGETTO AGGREGATORE AL QUALE SI INTENDE DELEGARE LA PROCEDURA DI AFFIDAMENTO</t>
  </si>
  <si>
    <t>Intervento aggiunto o variato a seguito di modifica programma</t>
  </si>
  <si>
    <t xml:space="preserve">verifiche del 18/03/2025 – Roberta U.  </t>
  </si>
  <si>
    <t xml:space="preserve"> verifiche del 31/03/2025 Roberta con Simonetta il 31/03/2025.</t>
  </si>
  <si>
    <t>codice AUSA</t>
  </si>
  <si>
    <t>denominazione</t>
  </si>
  <si>
    <t>Codice</t>
  </si>
  <si>
    <t>Ereditato da scheda D</t>
  </si>
  <si>
    <t>Tabella E.1</t>
  </si>
  <si>
    <t>Tabella E.2</t>
  </si>
  <si>
    <t>Lavori di Messa in sicurezza dei ponti sulla SP 9 sul Rio Mannu a Bauladu e sul Rio Cispiri a Milis</t>
  </si>
  <si>
    <t>ADN</t>
  </si>
  <si>
    <t>cap. 255297</t>
  </si>
  <si>
    <t>ho rettificato l'importo in 1.714.707,17 come iscritto nel 2025</t>
  </si>
  <si>
    <t>Lavori di Messa in sicurezza dei ponti lungo  la S.P. 97</t>
  </si>
  <si>
    <t>ok</t>
  </si>
  <si>
    <t>da richiamare dall'AV. E 5525 S 255295 nel 2024</t>
  </si>
  <si>
    <t>80004010957202200005</t>
  </si>
  <si>
    <t>F17H21007210001</t>
  </si>
  <si>
    <t>Lavori di demolizione e ricostruzione degli attraversamenti stradali lungo la SP 74</t>
  </si>
  <si>
    <t>Giuseppe Orrù</t>
  </si>
  <si>
    <t>da richiamare dall'AV.E 5525 S 255296 nel 2024</t>
  </si>
  <si>
    <t>80004010957202300011</t>
  </si>
  <si>
    <r>
      <rPr>
        <sz val="10"/>
        <rFont val="Arial"/>
        <family val="2"/>
        <charset val="1"/>
      </rPr>
      <t xml:space="preserve">Rimodulato con le economie degli interventi SP 33. </t>
    </r>
    <r>
      <rPr>
        <u/>
        <sz val="10"/>
        <rFont val="Arial"/>
        <family val="2"/>
        <charset val="1"/>
      </rPr>
      <t>da attendere la delibera del riccertamento</t>
    </r>
    <r>
      <rPr>
        <sz val="10"/>
        <rFont val="Arial"/>
        <family val="2"/>
        <charset val="1"/>
      </rPr>
      <t xml:space="preserve"> (N.B. nel riacc al 31 12 2024 vi è  € 236.936,04 . cap.  253547- E 5539 - in bilancio 570.969.</t>
    </r>
  </si>
  <si>
    <t xml:space="preserve"> cap 253231 e 253232/1 – già richiamati dall’AV nel 2025 (117.538,74+ 133.538,74)</t>
  </si>
  <si>
    <t>80004010957202300016</t>
  </si>
  <si>
    <t>F67H22001480001</t>
  </si>
  <si>
    <t>ACCORDO QUADRO MANUTENZIONE STRAORDINARIA DELLE STRADE PROVINCIALI n.36 dal km. 0,000 al km.7+750 n.38 da l km.14+900 al km.22+600 e n. 48 DAL KM 3+850AL KM 9+300.PIANO COMPLEMENTARE PNRR.</t>
  </si>
  <si>
    <t>Fabrizio Pibi</t>
  </si>
  <si>
    <t>già iscritti in bilancio                                             E 5537 -  S 255312</t>
  </si>
  <si>
    <t>80004010957202400021</t>
  </si>
  <si>
    <t>G17H03000130001</t>
  </si>
  <si>
    <t>CIRCONVALLAZONE DI ORISTANO - completamento a seguito di risoluzione</t>
  </si>
  <si>
    <t>MIS</t>
  </si>
  <si>
    <t>da vedere bene con il RUP</t>
  </si>
  <si>
    <t xml:space="preserve">da vedere bene </t>
  </si>
  <si>
    <t>F17H21007180001</t>
  </si>
  <si>
    <t>PROGETTAZIONE DEI LAVORI DI DEMOLIZIONE E RICOSTRUZIONE ATTRAVERSAMENTI STRADALI LUNGO LA SP 15</t>
  </si>
  <si>
    <t>D.M. 225/2021 da richiamare dall'AV.                     E 5525 -S Cap. 255324 - es.2024 rif del 104/2024</t>
  </si>
  <si>
    <t>80004010957202100023</t>
  </si>
  <si>
    <t>F17H21007190001</t>
  </si>
  <si>
    <t>PROGETTAZIONE DEI LAVORI DI DEMOLIZIONE E RICOSTRUZIONE ATTRAVERSAMENTI STRADALI LUNGO LA SP 31 AL KM 0+900.</t>
  </si>
  <si>
    <t>DM 225 2001 Da richiamare dall'Av. Cap. 255314  Cap 5525 Es 2024 rif del 104/2024</t>
  </si>
  <si>
    <t>80004010957202200028</t>
  </si>
  <si>
    <t>F47H19000100002</t>
  </si>
  <si>
    <t>MESSA IN SICUREZZA DELLE INTERSEZIONI TRA LE SS.PP. 10 E 11 (NARBOLIA-RIOLA), SS.PP. 1 E 60 (NURAXINIEDDU - BARATILI S. PIETRO), SS.PP. 69-50 (ARBOREA LURI) – COMPLETAMENTO CIRCONVALLAZIONE DI SAN VERO MILIS</t>
  </si>
  <si>
    <t>Alessandro Serra</t>
  </si>
  <si>
    <t>Fin RAS Da richiamare dall'Av. Cap. 255323  Cap 5702  Es 2024 rif del 104/2024</t>
  </si>
  <si>
    <t>80004010957202300034</t>
  </si>
  <si>
    <t>F15F23000190001</t>
  </si>
  <si>
    <t xml:space="preserve">MESSA IN SICUREZZA DELL'INFRASTRUTTURA COSTITUITA DAL PONTE SUL FIUME TIRSO (USCITA ORISTANO) E DEI VIADOTTI IN LOCALITÀ RIMEDIO (S.P. N. 54) </t>
  </si>
  <si>
    <r>
      <rPr>
        <sz val="10"/>
        <rFont val="Arial"/>
        <family val="2"/>
        <charset val="1"/>
      </rPr>
      <t xml:space="preserve">DM 125/2022 - </t>
    </r>
    <r>
      <rPr>
        <sz val="10"/>
        <color rgb="FFFF0000"/>
        <rFont val="Arial"/>
        <family val="2"/>
        <charset val="1"/>
      </rPr>
      <t xml:space="preserve"> una parte da richiamare una parte già iscritta.iscritta nel 2024 cap 255325 5538</t>
    </r>
  </si>
  <si>
    <t>da richiamare dall'AV. 519.861,29</t>
  </si>
  <si>
    <t>80004010957202300020</t>
  </si>
  <si>
    <t>Intervento di risanamento strutturale del ponte ad arco sul fiume Tirso lungo la SP 24 km 17+200 nel comune di Sedilo</t>
  </si>
  <si>
    <t>291.750 nel 2023 come stanz. Cap 5707 e nel riacc portato in Av.</t>
  </si>
  <si>
    <t>da richiamare dal'AV. 291.750,00</t>
  </si>
  <si>
    <t>80004010957202400020</t>
  </si>
  <si>
    <t>Cavalca ferrovia SP 53 Santa Giusta</t>
  </si>
  <si>
    <t>risultano già iscritti 150.000,00 nel 2025</t>
  </si>
  <si>
    <t>già iscritti.</t>
  </si>
  <si>
    <t>80004010957202400031</t>
  </si>
  <si>
    <t>INTERVENTI URGENTI MANUTENZIONE STRADALE SU SS.PP. 36, 39 E 67</t>
  </si>
  <si>
    <t>risultano già iscritti 500.000,00 nel 2025- nel 2024 erano stati iscritti 1.500.000 - accertati nel 2024 € 45.000</t>
  </si>
  <si>
    <r>
      <rPr>
        <sz val="10"/>
        <rFont val="Arial"/>
        <family val="2"/>
        <charset val="1"/>
      </rPr>
      <t>non risultano essere stati impegnati nel 2024 i 1.500.000,00 iscritti nello stesso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anno  </t>
    </r>
    <r>
      <rPr>
        <sz val="10"/>
        <color rgb="FFFF0000"/>
        <rFont val="Arial"/>
        <family val="2"/>
        <charset val="1"/>
      </rPr>
      <t>Richiamare dall' av 45.000,00 e iscrivere in entrata e spesa 1.455.000,00 cap. 255309 e 4992</t>
    </r>
  </si>
  <si>
    <t>80004010957202400037</t>
  </si>
  <si>
    <r>
      <rPr>
        <sz val="10"/>
        <color rgb="FFFF0000"/>
        <rFont val="Arial"/>
        <family val="2"/>
        <charset val="1"/>
      </rPr>
      <t>ho modificato l'importo da 500.000 a 421.368,7.</t>
    </r>
    <r>
      <rPr>
        <sz val="10"/>
        <color rgb="FF4472C4"/>
        <rFont val="Arial"/>
        <family val="2"/>
        <charset val="1"/>
      </rPr>
      <t xml:space="preserve"> Infatti cap.255306/0 - nel 2025 stanz . Att. € 421.368,71 (di cui 70.768,16 per var esig.e       €  350.600,55 rif. del A/S n. 13/2025 per richiamo Av. Vinc. sul cap.5525</t>
    </r>
  </si>
  <si>
    <t>da fare nulla per adesso. Bisogna aspettare il riaccertamento per l'imp. di € 70.768,16 e € 7.863,13.</t>
  </si>
  <si>
    <t>80004010957202400038</t>
  </si>
  <si>
    <t>risultano già iscritti nel 2025</t>
  </si>
  <si>
    <t>Ok risultano iscritti nel 2025</t>
  </si>
  <si>
    <t>80004010957202200002</t>
  </si>
  <si>
    <t>ok. risultano già iscritti 4.400.000,00 nel 2025</t>
  </si>
  <si>
    <t>risultano iscritti nel 2025</t>
  </si>
  <si>
    <t>80004010957202500034</t>
  </si>
  <si>
    <t>n..decreto finanziamento per iscriverlo e verificare importo della 1^annualità.</t>
  </si>
  <si>
    <t>indicare  n.decreto finanziamento per iscriverlo e verificare importo della 1^annualità.</t>
  </si>
  <si>
    <t>80004010957202100040</t>
  </si>
  <si>
    <t>F35F24000620002</t>
  </si>
  <si>
    <t>80004010957202100041</t>
  </si>
  <si>
    <t>AMB</t>
  </si>
  <si>
    <t>(*) Tale campo compare solo in caso di modifica del programma</t>
  </si>
  <si>
    <t xml:space="preserve">Tabella E.1 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</si>
  <si>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</si>
  <si>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</si>
  <si>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</si>
  <si>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</si>
  <si>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di servizio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</si>
  <si>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</si>
  <si>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</si>
  <si>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</si>
  <si>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</si>
  <si>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</si>
  <si>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</si>
  <si>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3. progetto esecutivo</t>
  </si>
  <si>
    <t>ALLEGATO I - SCHEDA D:  PROGRAMMA TRIENNALE DELLE OPERE PUBBLICHE 2025/2027</t>
  </si>
  <si>
    <t>ELENCO DEGLI INTERVENTI DEL PROGRAMMA</t>
  </si>
  <si>
    <t>Codice Unico Intervento CUI (1)</t>
  </si>
  <si>
    <t>Cod. Int. Amm.ne (2)</t>
  </si>
  <si>
    <t>Codice CUP (3)</t>
  </si>
  <si>
    <t>Annualità nella quale si prevede di dare avvio alla procedura di affidamento</t>
  </si>
  <si>
    <t>Responsabile Unico del Progetto          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</si>
  <si>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</si>
  <si>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</si>
  <si>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</si>
  <si>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</si>
  <si>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</si>
  <si>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</si>
  <si>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</si>
  <si>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Livello di priorità (7)</t>
  </si>
  <si>
    <t>STIMA DEI COSTI DELL'INTERVENTO (8)</t>
  </si>
  <si>
    <t>Intervento aggiunto o variato a seguito di modifica programma (12)</t>
  </si>
  <si>
    <t>Costi su annualità successive</t>
  </si>
  <si>
    <t>Importo complessivo (9)</t>
  </si>
  <si>
    <t>Valore degli eventuali immobili di cui alla scheda C collegati all'intervento (10)</t>
  </si>
  <si>
    <t xml:space="preserve">Scadenza temporale ultima per l'utilizzo dell'eventuale finanziamento derivante da contrazione di mutuo </t>
  </si>
  <si>
    <t>Apporto di capitale privato (11)</t>
  </si>
  <si>
    <t>Importo</t>
  </si>
  <si>
    <t>numero intervento CUI</t>
  </si>
  <si>
    <t>data (anno)</t>
  </si>
  <si>
    <t>Tabella D.1</t>
  </si>
  <si>
    <t>Tabella D.2</t>
  </si>
  <si>
    <t>Tabella D.3</t>
  </si>
  <si>
    <t>data</t>
  </si>
  <si>
    <t>Tabella D.4</t>
  </si>
  <si>
    <t>Tabella D.5</t>
  </si>
  <si>
    <t>80004010957202200001</t>
  </si>
  <si>
    <t>F99J20000240002</t>
  </si>
  <si>
    <t>095</t>
  </si>
  <si>
    <t>ITG2G</t>
  </si>
  <si>
    <t>03 51</t>
  </si>
  <si>
    <t>01 01 012</t>
  </si>
  <si>
    <t>Completamento della strada di circonvallazione di Cuglieri in variante alla SS 292</t>
  </si>
  <si>
    <t>F27H19000100002 /F31B21004750003</t>
  </si>
  <si>
    <t>095013-095027</t>
  </si>
  <si>
    <t>03 04</t>
  </si>
  <si>
    <t>01 01 013</t>
  </si>
  <si>
    <t>80004010957202200004</t>
  </si>
  <si>
    <t>F17H21007230001</t>
  </si>
  <si>
    <t>095038</t>
  </si>
  <si>
    <t>095064</t>
  </si>
  <si>
    <t>80004010957202200006</t>
  </si>
  <si>
    <t>F17H21007220001</t>
  </si>
  <si>
    <t>095014</t>
  </si>
  <si>
    <t>Lavori di demolizione e ricostruzione degli attraversamenti stradali lungo la SP 84</t>
  </si>
  <si>
    <t>F87H22004580001</t>
  </si>
  <si>
    <t>095045</t>
  </si>
  <si>
    <t>03 07</t>
  </si>
  <si>
    <t>MESSA IN SICUREZZA A TRATTI SALTUARI DELLA S.P. N. 33 DA FINE ABITATO DI SAMUGHEO A LIMITE PROVINCIA NUORO</t>
  </si>
  <si>
    <t>F67H22003160001</t>
  </si>
  <si>
    <t>Giuseppe Pinna</t>
  </si>
  <si>
    <t>095079</t>
  </si>
  <si>
    <t>MESSA IN SICUREZZA DELLA S.P. 49 NU (BOSA – ALGHERO) DAL KM 15+000 AL KM 19+800 – LIMITE PROVINCIA SASSARI</t>
  </si>
  <si>
    <t>80004010957202300009</t>
  </si>
  <si>
    <t>F97H22003050001</t>
  </si>
  <si>
    <t>095031</t>
  </si>
  <si>
    <t>MESSA IN SICUREZZA DELLA S.P. N. 11 NEL TRATTO BV SS 292 A NARBOLIA – DAL KM 0+000 AL KM 5+600.</t>
  </si>
  <si>
    <t>80004010957202300014</t>
  </si>
  <si>
    <t>F17H22003310001</t>
  </si>
  <si>
    <t>095065</t>
  </si>
  <si>
    <t>MESSA IN SICUREZZA  DELLA S.P. N. 92 – CIRCONVALLAZIONE DI TERRALBA</t>
  </si>
  <si>
    <t>80004010957202300015</t>
  </si>
  <si>
    <t>F87H22004600001</t>
  </si>
  <si>
    <t>095029</t>
  </si>
  <si>
    <t>MESSA IN SICUREZZA  DELLA S.P. N. 99 – CIRCONVALLAZIONE DI MOGORO -MASULLAS DAL KM 0+000 AL KM 4+540</t>
  </si>
  <si>
    <t>80004010957202300017</t>
  </si>
  <si>
    <t>F27H22001580001</t>
  </si>
  <si>
    <t>F67H16001880002</t>
  </si>
  <si>
    <t xml:space="preserve">Alessandro Serra </t>
  </si>
  <si>
    <t>095052</t>
  </si>
  <si>
    <t>F17H19000130002</t>
  </si>
  <si>
    <t>095047</t>
  </si>
  <si>
    <t>Giampaolo Enna</t>
  </si>
  <si>
    <t>80004010957202100022</t>
  </si>
  <si>
    <t>095049</t>
  </si>
  <si>
    <t>095032</t>
  </si>
  <si>
    <t>80004010957202100025</t>
  </si>
  <si>
    <t>F17H19002360002</t>
  </si>
  <si>
    <t>MESSA IN SICUREZZA DEI PONTI AD ARCO LUNGO LE SS.PP. 44 e 15</t>
  </si>
  <si>
    <t>03 01</t>
  </si>
  <si>
    <t>F97H24001610002</t>
  </si>
  <si>
    <t>80004010957202300032</t>
  </si>
  <si>
    <t>F87H12001860002</t>
  </si>
  <si>
    <t>Messa in sicurezza versanti instabili</t>
  </si>
  <si>
    <t>80004010957202400033</t>
  </si>
  <si>
    <t>F17H24001660001</t>
  </si>
  <si>
    <t>ACCORDO QUADRO PER LA MANUTENZIONE STRAORDINARIA DELLE STRADE PROVINCIALI</t>
  </si>
  <si>
    <t>F35F24000540001</t>
  </si>
  <si>
    <t>Interventi di manutenzione straordinaria della rete stradale con particolare riferimento alla sicurezza per i motociclisti</t>
  </si>
  <si>
    <t>01 01</t>
  </si>
  <si>
    <t>80004010957202500036</t>
  </si>
  <si>
    <t>F15F23000200001</t>
  </si>
  <si>
    <t>ADEGUAMENTO DELLA CAPACITÀ PORTANTE DEL VECCHIO PONTE SULLA SP N. 54 BIS</t>
  </si>
  <si>
    <t>80004010957202400035</t>
  </si>
  <si>
    <t>F11B24000230002</t>
  </si>
  <si>
    <t>01 01 014</t>
  </si>
  <si>
    <t>Messa in sicurezza pista ciclabile Oristano - Torregrande lungo SP 1 e SP 81</t>
  </si>
  <si>
    <t xml:space="preserve">F77H24000770001 </t>
  </si>
  <si>
    <t>Michele Scanu</t>
  </si>
  <si>
    <t>Lavori di ricostruzione dell'attraversamento stradale al km 6+750 della SP 71 (Busachi - Samugheo)</t>
  </si>
  <si>
    <t>F37H24002730002</t>
  </si>
  <si>
    <t>ACCORDO QUADRO PER LA MANUTENZIONE STRAORDINARIA DELLE STRADE PROVINCIALI - lotto 1 e 2 -2024/2025 RAS</t>
  </si>
  <si>
    <t>80004010957202100039</t>
  </si>
  <si>
    <t>Messa in sicurezza del ponte in ferro sulla SP 15 – Simaxis – Solarussa</t>
  </si>
  <si>
    <t>ACCORDO QUADRO PER LA MANUTENZIONE STRAORDINARIA DELLE STRADE PROVINCIALI - lotto 3 e 4 -2025/2026 RAS</t>
  </si>
  <si>
    <t>F51J25000010002</t>
  </si>
  <si>
    <t>Salvatore Deiana</t>
  </si>
  <si>
    <t>095069</t>
  </si>
  <si>
    <t>06</t>
  </si>
  <si>
    <t>02 05 051</t>
  </si>
  <si>
    <t>Lavori di manutenzione idraulica del Rio Perdosu</t>
  </si>
  <si>
    <t>(1) Numero intervento = cf amministrazione + prima annualità del primo programma nel quale l'intervento è stato inserito + progressivo di 5 cifre</t>
  </si>
  <si>
    <t>(2) Numero interno liberamente indicato dall'amministrazione in base a proprio sistema di codifica</t>
  </si>
  <si>
    <t>(3) Indica il CUP (cfr. articolo 3 comma 5)</t>
  </si>
  <si>
    <t xml:space="preserve">(4) Riportare nome e cognome del responsabile unico del progetto </t>
  </si>
  <si>
    <t>(5) Indica se lotto funzionale secondo la definizione di cui all'art.3 comma 1 lettera s) dell'allegato I.1 al codice</t>
  </si>
  <si>
    <t>(6) Indica se lavoro complesso secondo la definizione di cui all'art.2 comma 1 lettera d) dell'allegato I.1 al codice</t>
  </si>
  <si>
    <t>ALLEGATO I - SCHEDA F: PROGRAMMA TRIENNALE DELLE OPERE PUBBLICHE 2025/2027</t>
  </si>
  <si>
    <t xml:space="preserve"> ELENCO DEGLI INTERVENTI PRESENTI NELL'ELENCO ANNUALE DEL PRECEDENTE PROGRAMMA TRIENNALE </t>
  </si>
  <si>
    <t xml:space="preserve">E NON RIPROPOSTI E NON AVVIATI  </t>
  </si>
  <si>
    <r>
      <rPr>
        <b/>
        <sz val="10"/>
        <color rgb="FF333333"/>
        <rFont val="Arial"/>
        <family val="2"/>
        <charset val="1"/>
      </rPr>
      <t xml:space="preserve">motivo per il quale l'intervento non è riproposto </t>
    </r>
    <r>
      <rPr>
        <b/>
        <sz val="10"/>
        <color rgb="FF003366"/>
        <rFont val="Arial"/>
        <family val="2"/>
        <charset val="1"/>
      </rPr>
      <t>(1)</t>
    </r>
  </si>
  <si>
    <t>Ereditato da precedente programma</t>
  </si>
  <si>
    <t>(1) breve descrizione dei motivi</t>
  </si>
  <si>
    <t>appl AV di 321.159,05. sul cap. 292893. Riguarda più lavori?.</t>
  </si>
  <si>
    <t>delibera 29 2025 - da verificare con il RUP</t>
  </si>
  <si>
    <t>delibera 13</t>
  </si>
  <si>
    <t>riguardava il 2024</t>
  </si>
  <si>
    <t>delibera 29</t>
  </si>
  <si>
    <t xml:space="preserve">2 rata fin </t>
  </si>
  <si>
    <t xml:space="preserve">1 rata </t>
  </si>
  <si>
    <t>richiamati dall'AV.</t>
  </si>
  <si>
    <t>Interventi di manutenzione straordinaria urgente SP 33 e 39</t>
  </si>
  <si>
    <t>F95F24000530003</t>
  </si>
  <si>
    <t>80004010957202100042</t>
  </si>
  <si>
    <t>80004010957202100043</t>
  </si>
  <si>
    <t>F51B23000500002</t>
  </si>
  <si>
    <t>095006</t>
  </si>
  <si>
    <t>INTERSEZIONE TRA LA S.P. 69, LA S.P. 50 E LA S.P.8 IN COMUNE DI ARBOREA</t>
  </si>
  <si>
    <t>MESSA IN SICUREZZA TRATTO BIVIO MOGORO SS131 – SP 44</t>
  </si>
  <si>
    <t>80004010957202100044</t>
  </si>
  <si>
    <t>F17H130000910002</t>
  </si>
  <si>
    <t>Elenco lavori terza variazione al piano triennale</t>
  </si>
  <si>
    <t>80004010957202100045</t>
  </si>
  <si>
    <t>F19I25000650007</t>
  </si>
  <si>
    <t xml:space="preserve">Interventi di riqualificazione e messa in sicurezza delle aree sportive esterne di pertinenza dell’istituto polivalente di Terralba </t>
  </si>
  <si>
    <t>Graziano Plana</t>
  </si>
  <si>
    <t>ITG28</t>
  </si>
  <si>
    <t>05 08 086</t>
  </si>
  <si>
    <t>80004010957202100046</t>
  </si>
  <si>
    <t>F29I25000680007</t>
  </si>
  <si>
    <t>095021</t>
  </si>
  <si>
    <t>Interventi di adeguamento funzionale ed efficientamento energetico palestre del Liceo Scientifico di Ghilarza</t>
  </si>
  <si>
    <t>Ing. Graziano Plana</t>
  </si>
  <si>
    <t>80004010957202100047</t>
  </si>
  <si>
    <t>F63C24000500005</t>
  </si>
  <si>
    <t>Lavori di adeguamento funzionale ed efficientamento energetico nella palestra di competenza dell'istituto di istruzione superiore G.a. Pischedda di Bosa.</t>
  </si>
  <si>
    <t>80004010957202100048</t>
  </si>
  <si>
    <t>Interventi di efficientamento energetico dell'edificio di proprietà della Provincia di Oristano, sito nella via Diaz in Oristano sede dell'istituto Polivalente</t>
  </si>
  <si>
    <t>F13C25000760006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</si>
</sst>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4"/>
      <color rgb="FF333333"/>
      <name val="Times New Roman"/>
      <family val="1"/>
      <charset val="1"/>
    </font>
    <font>
      <b/>
      <sz val="14"/>
      <color rgb="FFFF4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2"/>
      <color rgb="FF333333"/>
      <name val="Times New Roman"/>
      <family val="1"/>
      <charset val="1"/>
    </font>
    <font>
      <b/>
      <sz val="14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/>
      <i/>
      <sz val="10"/>
      <color rgb="FF333333"/>
      <name val="Arial"/>
      <family val="2"/>
      <charset val="1"/>
    </font>
    <font>
      <b/>
      <sz val="10"/>
      <name val="Arial"/>
      <family val="2"/>
      <charset val="1"/>
    </font>
    <font>
      <sz val="9"/>
      <color rgb="FF333333"/>
      <name val="Verdana"/>
      <family val="2"/>
      <charset val="1"/>
    </font>
    <font>
      <sz val="10"/>
      <color rgb="FF4472C4"/>
      <name val="Arial"/>
      <family val="2"/>
      <charset val="1"/>
    </font>
    <font>
      <sz val="9"/>
      <name val="Verdana"/>
      <family val="2"/>
      <charset val="1"/>
    </font>
    <font>
      <sz val="10"/>
      <color rgb="FFFF0000"/>
      <name val="Arial"/>
      <family val="2"/>
      <charset val="1"/>
    </font>
    <font>
      <sz val="9"/>
      <color rgb="FF000000"/>
      <name val="Verdana"/>
      <family val="2"/>
      <charset val="1"/>
    </font>
    <font>
      <sz val="10"/>
      <color rgb="FF2A6099"/>
      <name val="Arial"/>
      <family val="2"/>
      <charset val="1"/>
    </font>
    <font>
      <sz val="9"/>
      <color rgb="FF333333"/>
      <name val="Arial"/>
      <family val="2"/>
      <charset val="1"/>
    </font>
    <font>
      <u/>
      <sz val="10"/>
      <name val="Arial"/>
      <family val="2"/>
      <charset val="1"/>
    </font>
    <font>
      <sz val="9"/>
      <name val="Arial"/>
      <family val="2"/>
      <charset val="1"/>
    </font>
    <font>
      <sz val="10"/>
      <name val="Verdana"/>
      <family val="2"/>
      <charset val="1"/>
    </font>
    <font>
      <sz val="8"/>
      <color rgb="FF000000"/>
      <name val="Verdana"/>
      <family val="2"/>
      <charset val="1"/>
    </font>
    <font>
      <sz val="8"/>
      <color rgb="FF333333"/>
      <name val="Arial"/>
      <family val="2"/>
      <charset val="1"/>
    </font>
    <font>
      <sz val="12"/>
      <color rgb="FF000000"/>
      <name val="Calibri"/>
      <family val="2"/>
      <charset val="1"/>
    </font>
    <font>
      <sz val="9"/>
      <color rgb="FF000000"/>
      <name val="Arial"/>
      <charset val="1"/>
    </font>
    <font>
      <b/>
      <sz val="10"/>
      <color rgb="FF003366"/>
      <name val="Arial"/>
      <family val="2"/>
      <charset val="1"/>
    </font>
    <font>
      <b/>
      <sz val="9"/>
      <color rgb="FF333333"/>
      <name val="Verdana"/>
      <family val="2"/>
    </font>
    <font>
      <b/>
      <sz val="11"/>
      <name val="Arial"/>
      <family val="2"/>
    </font>
    <font>
      <b/>
      <sz val="10"/>
      <color rgb="FF333333"/>
      <name val="Verdana"/>
      <family val="2"/>
    </font>
    <font>
      <b/>
      <sz val="10"/>
      <name val="Verdana"/>
      <family val="2"/>
    </font>
    <font>
      <sz val="10"/>
      <color rgb="FF333333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4472C4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CCCFF"/>
        <bgColor rgb="FFB4C7E7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7E6E6"/>
      </patternFill>
    </fill>
    <fill>
      <patternFill patternType="solid">
        <fgColor rgb="FF99CCFF"/>
        <bgColor rgb="FFB4C7E7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FFFF"/>
      </patternFill>
    </fill>
    <fill>
      <patternFill patternType="solid">
        <fgColor rgb="FFFF9900"/>
        <bgColor rgb="FFFF8000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8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B4C7E7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FF8000"/>
        <bgColor rgb="FFFF9900"/>
      </patternFill>
    </fill>
    <fill>
      <patternFill patternType="solid">
        <fgColor rgb="FFD6DCE5"/>
        <bgColor rgb="FFE7E6E6"/>
      </patternFill>
    </fill>
    <fill>
      <patternFill patternType="solid">
        <fgColor rgb="FFE7E6E6"/>
        <bgColor rgb="FFEEEEEE"/>
      </patternFill>
    </fill>
    <fill>
      <patternFill patternType="solid">
        <fgColor rgb="FFEEEEEE"/>
        <bgColor rgb="FFE7E6E6"/>
      </patternFill>
    </fill>
    <fill>
      <patternFill patternType="solid">
        <fgColor rgb="FFE2F0D9"/>
        <bgColor rgb="FFE7E6E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16" borderId="1" applyProtection="0"/>
    <xf numFmtId="0" fontId="3" fillId="16" borderId="1" applyProtection="0"/>
    <xf numFmtId="0" fontId="4" fillId="0" borderId="2" applyProtection="0"/>
    <xf numFmtId="0" fontId="5" fillId="17" borderId="3" applyProtection="0"/>
    <xf numFmtId="0" fontId="2" fillId="18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1" borderId="0" applyBorder="0" applyProtection="0"/>
    <xf numFmtId="0" fontId="6" fillId="7" borderId="1" applyProtection="0"/>
    <xf numFmtId="0" fontId="7" fillId="22" borderId="0" applyBorder="0" applyProtection="0"/>
    <xf numFmtId="0" fontId="7" fillId="22" borderId="0" applyBorder="0" applyProtection="0"/>
    <xf numFmtId="0" fontId="8" fillId="0" borderId="0"/>
    <xf numFmtId="0" fontId="8" fillId="23" borderId="4" applyProtection="0"/>
    <xf numFmtId="0" fontId="9" fillId="16" borderId="5" applyProtection="0"/>
    <xf numFmtId="0" fontId="9" fillId="16" borderId="5" applyProtection="0"/>
    <xf numFmtId="0" fontId="10" fillId="0" borderId="0" applyBorder="0" applyProtection="0"/>
    <xf numFmtId="0" fontId="11" fillId="0" borderId="0" applyBorder="0" applyProtection="0"/>
    <xf numFmtId="0" fontId="12" fillId="0" borderId="6" applyProtection="0"/>
    <xf numFmtId="0" fontId="13" fillId="0" borderId="7" applyProtection="0"/>
    <xf numFmtId="0" fontId="14" fillId="0" borderId="8" applyProtection="0"/>
    <xf numFmtId="0" fontId="14" fillId="0" borderId="0" applyBorder="0" applyProtection="0"/>
    <xf numFmtId="0" fontId="15" fillId="0" borderId="0" applyBorder="0" applyProtection="0"/>
    <xf numFmtId="0" fontId="16" fillId="0" borderId="9" applyProtection="0"/>
    <xf numFmtId="0" fontId="17" fillId="3" borderId="0" applyBorder="0" applyProtection="0"/>
    <xf numFmtId="0" fontId="18" fillId="4" borderId="0" applyBorder="0" applyProtection="0"/>
  </cellStyleXfs>
  <cellXfs count="221">
    <xf numFmtId="0" fontId="0" fillId="0" borderId="0" xfId="0"/>
    <xf numFmtId="4" fontId="24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left" wrapText="1"/>
    </xf>
    <xf numFmtId="4" fontId="29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4" fontId="27" fillId="0" borderId="10" xfId="0" applyNumberFormat="1" applyFont="1" applyBorder="1" applyAlignment="1">
      <alignment horizontal="center" vertical="center" wrapText="1"/>
    </xf>
    <xf numFmtId="4" fontId="28" fillId="0" borderId="0" xfId="0" applyNumberFormat="1" applyFont="1" applyAlignment="1">
      <alignment vertical="center"/>
    </xf>
    <xf numFmtId="4" fontId="28" fillId="0" borderId="10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4" fontId="25" fillId="0" borderId="0" xfId="0" applyNumberFormat="1" applyFont="1" applyAlignment="1">
      <alignment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justify" vertical="center"/>
    </xf>
    <xf numFmtId="164" fontId="26" fillId="0" borderId="10" xfId="0" applyNumberFormat="1" applyFont="1" applyBorder="1" applyAlignment="1">
      <alignment horizontal="center" vertical="center"/>
    </xf>
    <xf numFmtId="10" fontId="26" fillId="0" borderId="10" xfId="0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25" borderId="10" xfId="0" applyNumberFormat="1" applyFont="1" applyFill="1" applyBorder="1" applyAlignment="1">
      <alignment wrapText="1"/>
    </xf>
    <xf numFmtId="4" fontId="29" fillId="0" borderId="0" xfId="0" applyNumberFormat="1" applyFont="1" applyAlignment="1">
      <alignment vertical="center"/>
    </xf>
    <xf numFmtId="4" fontId="19" fillId="0" borderId="0" xfId="0" applyNumberFormat="1" applyFont="1"/>
    <xf numFmtId="4" fontId="19" fillId="0" borderId="0" xfId="0" applyNumberFormat="1" applyFont="1" applyAlignment="1">
      <alignment vertical="center"/>
    </xf>
    <xf numFmtId="4" fontId="25" fillId="17" borderId="0" xfId="0" applyNumberFormat="1" applyFont="1" applyFill="1" applyAlignment="1">
      <alignment wrapText="1"/>
    </xf>
    <xf numFmtId="4" fontId="32" fillId="0" borderId="0" xfId="0" applyNumberFormat="1" applyFont="1" applyAlignment="1">
      <alignment horizontal="justify" vertical="center" wrapText="1"/>
    </xf>
    <xf numFmtId="4" fontId="19" fillId="0" borderId="0" xfId="0" applyNumberFormat="1" applyFont="1" applyAlignment="1">
      <alignment horizontal="left" vertical="center"/>
    </xf>
    <xf numFmtId="4" fontId="19" fillId="0" borderId="10" xfId="0" applyNumberFormat="1" applyFont="1" applyBorder="1" applyAlignment="1">
      <alignment wrapText="1"/>
    </xf>
    <xf numFmtId="4" fontId="34" fillId="0" borderId="10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4" fontId="25" fillId="0" borderId="1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26" fillId="17" borderId="10" xfId="0" applyNumberFormat="1" applyFont="1" applyFill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 wrapText="1"/>
    </xf>
    <xf numFmtId="4" fontId="19" fillId="0" borderId="15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7" fillId="24" borderId="10" xfId="0" applyFont="1" applyFill="1" applyBorder="1" applyAlignment="1">
      <alignment horizontal="center" vertical="center" wrapText="1"/>
    </xf>
    <xf numFmtId="4" fontId="41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49" fontId="35" fillId="0" borderId="10" xfId="0" applyNumberFormat="1" applyFont="1" applyBorder="1" applyAlignment="1">
      <alignment horizontal="justify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4" fontId="25" fillId="17" borderId="0" xfId="0" applyNumberFormat="1" applyFont="1" applyFill="1" applyAlignment="1">
      <alignment horizontal="center" vertical="center" wrapText="1"/>
    </xf>
    <xf numFmtId="4" fontId="8" fillId="24" borderId="0" xfId="0" applyNumberFormat="1" applyFont="1" applyFill="1" applyAlignment="1">
      <alignment horizontal="center" vertical="center" wrapText="1"/>
    </xf>
    <xf numFmtId="0" fontId="44" fillId="24" borderId="0" xfId="0" applyFont="1" applyFill="1" applyAlignment="1">
      <alignment horizontal="center" vertical="center"/>
    </xf>
    <xf numFmtId="4" fontId="40" fillId="0" borderId="0" xfId="0" applyNumberFormat="1" applyFont="1" applyAlignment="1">
      <alignment horizontal="center" vertical="center" wrapText="1"/>
    </xf>
    <xf numFmtId="4" fontId="8" fillId="31" borderId="10" xfId="0" applyNumberFormat="1" applyFont="1" applyFill="1" applyBorder="1" applyAlignment="1">
      <alignment horizontal="center" vertical="center" wrapText="1"/>
    </xf>
    <xf numFmtId="4" fontId="8" fillId="31" borderId="17" xfId="0" applyNumberFormat="1" applyFont="1" applyFill="1" applyBorder="1" applyAlignment="1">
      <alignment vertical="center"/>
    </xf>
    <xf numFmtId="4" fontId="8" fillId="31" borderId="22" xfId="0" applyNumberFormat="1" applyFont="1" applyFill="1" applyBorder="1" applyAlignment="1">
      <alignment vertical="center"/>
    </xf>
    <xf numFmtId="4" fontId="8" fillId="31" borderId="10" xfId="0" applyNumberFormat="1" applyFont="1" applyFill="1" applyBorder="1" applyAlignment="1">
      <alignment horizontal="center" vertical="center"/>
    </xf>
    <xf numFmtId="4" fontId="19" fillId="31" borderId="10" xfId="0" applyNumberFormat="1" applyFont="1" applyFill="1" applyBorder="1" applyAlignment="1">
      <alignment horizontal="center" vertical="center" wrapText="1"/>
    </xf>
    <xf numFmtId="0" fontId="26" fillId="31" borderId="10" xfId="0" applyFont="1" applyFill="1" applyBorder="1" applyAlignment="1">
      <alignment horizontal="center" vertical="center"/>
    </xf>
    <xf numFmtId="0" fontId="26" fillId="31" borderId="10" xfId="0" applyFont="1" applyFill="1" applyBorder="1" applyAlignment="1">
      <alignment horizontal="center" vertical="center" wrapText="1"/>
    </xf>
    <xf numFmtId="0" fontId="44" fillId="31" borderId="10" xfId="0" applyFont="1" applyFill="1" applyBorder="1" applyAlignment="1">
      <alignment horizontal="center" vertical="center"/>
    </xf>
    <xf numFmtId="1" fontId="35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49" fontId="35" fillId="0" borderId="10" xfId="0" applyNumberFormat="1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 wrapText="1"/>
    </xf>
    <xf numFmtId="0" fontId="35" fillId="32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4" fontId="41" fillId="0" borderId="0" xfId="0" applyNumberFormat="1" applyFont="1" applyAlignment="1">
      <alignment wrapText="1"/>
    </xf>
    <xf numFmtId="0" fontId="45" fillId="0" borderId="10" xfId="0" applyFont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/>
    </xf>
    <xf numFmtId="49" fontId="37" fillId="24" borderId="10" xfId="0" applyNumberFormat="1" applyFont="1" applyFill="1" applyBorder="1" applyAlignment="1">
      <alignment horizontal="center" vertical="center"/>
    </xf>
    <xf numFmtId="4" fontId="41" fillId="0" borderId="10" xfId="0" applyNumberFormat="1" applyFont="1" applyBorder="1" applyAlignment="1">
      <alignment horizontal="center" wrapText="1"/>
    </xf>
    <xf numFmtId="0" fontId="35" fillId="24" borderId="10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/>
    </xf>
    <xf numFmtId="4" fontId="46" fillId="0" borderId="10" xfId="0" applyNumberFormat="1" applyFont="1" applyBorder="1" applyAlignment="1">
      <alignment horizontal="center" wrapText="1"/>
    </xf>
    <xf numFmtId="0" fontId="1" fillId="0" borderId="10" xfId="0" applyFont="1" applyBorder="1" applyAlignment="1">
      <alignment vertical="center" wrapText="1"/>
    </xf>
    <xf numFmtId="0" fontId="1" fillId="32" borderId="10" xfId="0" applyFont="1" applyFill="1" applyBorder="1" applyAlignment="1">
      <alignment vertical="center" wrapText="1"/>
    </xf>
    <xf numFmtId="49" fontId="37" fillId="0" borderId="10" xfId="0" applyNumberFormat="1" applyFont="1" applyBorder="1" applyAlignment="1">
      <alignment horizontal="center" vertical="center"/>
    </xf>
    <xf numFmtId="0" fontId="47" fillId="0" borderId="10" xfId="0" applyFont="1" applyBorder="1" applyAlignment="1">
      <alignment vertical="center" wrapText="1"/>
    </xf>
    <xf numFmtId="0" fontId="48" fillId="0" borderId="17" xfId="0" applyFont="1" applyBorder="1" applyAlignment="1">
      <alignment horizontal="center" vertical="center" wrapText="1"/>
    </xf>
    <xf numFmtId="4" fontId="8" fillId="0" borderId="0" xfId="0" applyNumberFormat="1" applyFont="1" applyAlignment="1">
      <alignment wrapText="1"/>
    </xf>
    <xf numFmtId="0" fontId="26" fillId="0" borderId="10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4" fontId="19" fillId="0" borderId="24" xfId="0" applyNumberFormat="1" applyFont="1" applyBorder="1" applyAlignment="1">
      <alignment horizontal="center" vertical="center" wrapText="1"/>
    </xf>
    <xf numFmtId="4" fontId="19" fillId="0" borderId="25" xfId="0" applyNumberFormat="1" applyFont="1" applyBorder="1" applyAlignment="1">
      <alignment horizontal="center" vertical="center" wrapText="1"/>
    </xf>
    <xf numFmtId="4" fontId="19" fillId="0" borderId="26" xfId="0" applyNumberFormat="1" applyFont="1" applyBorder="1" applyAlignment="1">
      <alignment horizontal="center" vertical="center" wrapText="1"/>
    </xf>
    <xf numFmtId="4" fontId="19" fillId="0" borderId="27" xfId="0" applyNumberFormat="1" applyFont="1" applyBorder="1" applyAlignment="1">
      <alignment horizontal="center" vertical="center" wrapText="1"/>
    </xf>
    <xf numFmtId="4" fontId="19" fillId="0" borderId="28" xfId="0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center" vertical="center"/>
    </xf>
    <xf numFmtId="4" fontId="8" fillId="24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Border="1" applyAlignment="1">
      <alignment wrapText="1"/>
    </xf>
    <xf numFmtId="0" fontId="50" fillId="0" borderId="10" xfId="0" applyFont="1" applyBorder="1" applyAlignment="1">
      <alignment horizontal="center" vertical="center"/>
    </xf>
    <xf numFmtId="4" fontId="8" fillId="27" borderId="0" xfId="0" applyNumberFormat="1" applyFont="1" applyFill="1" applyAlignment="1">
      <alignment horizontal="center" vertical="center" wrapText="1"/>
    </xf>
    <xf numFmtId="4" fontId="19" fillId="0" borderId="0" xfId="0" applyNumberFormat="1" applyFont="1" applyAlignment="1">
      <alignment horizontal="center" wrapText="1"/>
    </xf>
    <xf numFmtId="49" fontId="35" fillId="33" borderId="10" xfId="0" applyNumberFormat="1" applyFont="1" applyFill="1" applyBorder="1" applyAlignment="1">
      <alignment horizontal="justify" vertical="center" wrapText="1"/>
    </xf>
    <xf numFmtId="1" fontId="35" fillId="33" borderId="10" xfId="0" applyNumberFormat="1" applyFont="1" applyFill="1" applyBorder="1" applyAlignment="1">
      <alignment horizontal="center" vertical="center"/>
    </xf>
    <xf numFmtId="0" fontId="35" fillId="33" borderId="10" xfId="0" applyFont="1" applyFill="1" applyBorder="1" applyAlignment="1">
      <alignment horizontal="center" vertical="center"/>
    </xf>
    <xf numFmtId="0" fontId="39" fillId="33" borderId="10" xfId="0" applyFont="1" applyFill="1" applyBorder="1" applyAlignment="1">
      <alignment horizontal="center" vertical="center"/>
    </xf>
    <xf numFmtId="49" fontId="39" fillId="33" borderId="10" xfId="0" applyNumberFormat="1" applyFont="1" applyFill="1" applyBorder="1" applyAlignment="1">
      <alignment horizontal="center" vertical="center"/>
    </xf>
    <xf numFmtId="49" fontId="39" fillId="33" borderId="10" xfId="0" applyNumberFormat="1" applyFont="1" applyFill="1" applyBorder="1" applyAlignment="1">
      <alignment horizontal="center" vertical="center" wrapText="1"/>
    </xf>
    <xf numFmtId="0" fontId="35" fillId="33" borderId="10" xfId="0" applyFont="1" applyFill="1" applyBorder="1" applyAlignment="1">
      <alignment horizontal="center" vertical="center" wrapText="1"/>
    </xf>
    <xf numFmtId="4" fontId="8" fillId="33" borderId="10" xfId="0" applyNumberFormat="1" applyFont="1" applyFill="1" applyBorder="1" applyAlignment="1">
      <alignment horizontal="center" vertical="center" wrapText="1"/>
    </xf>
    <xf numFmtId="4" fontId="8" fillId="33" borderId="10" xfId="0" applyNumberFormat="1" applyFont="1" applyFill="1" applyBorder="1" applyAlignment="1">
      <alignment horizontal="center" vertical="center"/>
    </xf>
    <xf numFmtId="4" fontId="43" fillId="33" borderId="10" xfId="0" applyNumberFormat="1" applyFont="1" applyFill="1" applyBorder="1" applyAlignment="1">
      <alignment horizontal="center" vertical="center" wrapText="1"/>
    </xf>
    <xf numFmtId="4" fontId="43" fillId="33" borderId="10" xfId="0" applyNumberFormat="1" applyFont="1" applyFill="1" applyBorder="1" applyAlignment="1">
      <alignment horizontal="center" vertical="center"/>
    </xf>
    <xf numFmtId="0" fontId="37" fillId="33" borderId="10" xfId="0" applyFont="1" applyFill="1" applyBorder="1" applyAlignment="1">
      <alignment horizontal="center" vertical="center"/>
    </xf>
    <xf numFmtId="0" fontId="50" fillId="33" borderId="10" xfId="0" applyFont="1" applyFill="1" applyBorder="1" applyAlignment="1">
      <alignment horizontal="center" vertical="center"/>
    </xf>
    <xf numFmtId="0" fontId="50" fillId="33" borderId="10" xfId="0" applyFont="1" applyFill="1" applyBorder="1" applyAlignment="1">
      <alignment horizontal="center" vertical="center" wrapText="1"/>
    </xf>
    <xf numFmtId="4" fontId="29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52" fillId="24" borderId="0" xfId="0" applyFont="1" applyFill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left" vertical="center" wrapText="1"/>
    </xf>
    <xf numFmtId="4" fontId="19" fillId="0" borderId="0" xfId="0" applyNumberFormat="1" applyFont="1" applyAlignment="1">
      <alignment horizontal="left"/>
    </xf>
    <xf numFmtId="4" fontId="19" fillId="0" borderId="10" xfId="0" applyNumberFormat="1" applyFont="1" applyBorder="1" applyAlignment="1">
      <alignment wrapText="1"/>
    </xf>
    <xf numFmtId="4" fontId="33" fillId="0" borderId="10" xfId="0" applyNumberFormat="1" applyFont="1" applyBorder="1" applyAlignment="1">
      <alignment horizontal="left" wrapText="1"/>
    </xf>
    <xf numFmtId="4" fontId="25" fillId="17" borderId="10" xfId="0" applyNumberFormat="1" applyFont="1" applyFill="1" applyBorder="1" applyAlignment="1">
      <alignment horizontal="left" wrapText="1"/>
    </xf>
    <xf numFmtId="4" fontId="26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wrapText="1"/>
    </xf>
    <xf numFmtId="4" fontId="34" fillId="0" borderId="10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4" fontId="34" fillId="0" borderId="11" xfId="0" applyNumberFormat="1" applyFont="1" applyBorder="1" applyAlignment="1">
      <alignment horizontal="center" vertical="center" wrapText="1"/>
    </xf>
    <xf numFmtId="4" fontId="34" fillId="0" borderId="10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vertical="center" wrapText="1"/>
    </xf>
    <xf numFmtId="4" fontId="25" fillId="17" borderId="0" xfId="0" applyNumberFormat="1" applyFont="1" applyFill="1" applyAlignment="1">
      <alignment horizontal="left" wrapText="1"/>
    </xf>
    <xf numFmtId="4" fontId="25" fillId="0" borderId="13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14" xfId="0" applyNumberFormat="1" applyFont="1" applyBorder="1" applyAlignment="1">
      <alignment horizontal="center" vertical="center" wrapText="1"/>
    </xf>
    <xf numFmtId="4" fontId="38" fillId="0" borderId="10" xfId="0" applyNumberFormat="1" applyFont="1" applyBorder="1" applyAlignment="1">
      <alignment horizontal="center" vertical="center" wrapText="1"/>
    </xf>
    <xf numFmtId="4" fontId="8" fillId="26" borderId="10" xfId="0" applyNumberFormat="1" applyFont="1" applyFill="1" applyBorder="1" applyAlignment="1">
      <alignment horizontal="left" vertical="center" wrapText="1"/>
    </xf>
    <xf numFmtId="4" fontId="19" fillId="26" borderId="10" xfId="0" applyNumberFormat="1" applyFont="1" applyFill="1" applyBorder="1" applyAlignment="1">
      <alignment horizontal="center" vertical="center" wrapText="1"/>
    </xf>
    <xf numFmtId="4" fontId="8" fillId="28" borderId="10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left" vertical="center" wrapText="1"/>
    </xf>
    <xf numFmtId="4" fontId="19" fillId="0" borderId="17" xfId="0" applyNumberFormat="1" applyFont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4" fontId="8" fillId="26" borderId="10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8" fillId="28" borderId="13" xfId="0" applyNumberFormat="1" applyFont="1" applyFill="1" applyBorder="1" applyAlignment="1">
      <alignment horizontal="center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4" fontId="8" fillId="27" borderId="13" xfId="0" applyNumberFormat="1" applyFont="1" applyFill="1" applyBorder="1" applyAlignment="1">
      <alignment horizontal="center" vertical="center" wrapText="1"/>
    </xf>
    <xf numFmtId="0" fontId="53" fillId="24" borderId="0" xfId="0" applyFont="1" applyFill="1" applyAlignment="1">
      <alignment horizontal="center" vertical="center"/>
    </xf>
    <xf numFmtId="4" fontId="8" fillId="0" borderId="0" xfId="0" applyNumberFormat="1" applyFont="1" applyAlignment="1">
      <alignment horizontal="left" vertical="center" wrapText="1"/>
    </xf>
    <xf numFmtId="4" fontId="38" fillId="0" borderId="0" xfId="0" applyNumberFormat="1" applyFont="1" applyAlignment="1">
      <alignment horizontal="left" vertical="center" wrapText="1"/>
    </xf>
    <xf numFmtId="0" fontId="25" fillId="30" borderId="10" xfId="0" applyFont="1" applyFill="1" applyBorder="1" applyAlignment="1">
      <alignment horizontal="center" vertical="center" wrapText="1"/>
    </xf>
    <xf numFmtId="4" fontId="25" fillId="31" borderId="10" xfId="0" applyNumberFormat="1" applyFont="1" applyFill="1" applyBorder="1" applyAlignment="1">
      <alignment horizontal="center" vertical="center" wrapText="1"/>
    </xf>
    <xf numFmtId="4" fontId="25" fillId="30" borderId="10" xfId="0" applyNumberFormat="1" applyFont="1" applyFill="1" applyBorder="1" applyAlignment="1">
      <alignment horizontal="center" vertical="center" wrapText="1"/>
    </xf>
    <xf numFmtId="4" fontId="25" fillId="31" borderId="10" xfId="0" applyNumberFormat="1" applyFont="1" applyFill="1" applyBorder="1" applyAlignment="1">
      <alignment horizontal="center" vertical="center"/>
    </xf>
    <xf numFmtId="4" fontId="34" fillId="31" borderId="10" xfId="0" applyNumberFormat="1" applyFont="1" applyFill="1" applyBorder="1" applyAlignment="1">
      <alignment horizontal="center" vertical="center"/>
    </xf>
    <xf numFmtId="4" fontId="19" fillId="31" borderId="10" xfId="0" applyNumberFormat="1" applyFont="1" applyFill="1" applyBorder="1" applyAlignment="1">
      <alignment horizontal="center" vertical="center"/>
    </xf>
    <xf numFmtId="4" fontId="8" fillId="31" borderId="1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0" fontId="51" fillId="33" borderId="17" xfId="0" applyFont="1" applyFill="1" applyBorder="1" applyAlignment="1">
      <alignment horizontal="center" vertical="center" wrapText="1"/>
    </xf>
    <xf numFmtId="0" fontId="51" fillId="33" borderId="29" xfId="0" applyFont="1" applyFill="1" applyBorder="1" applyAlignment="1">
      <alignment horizontal="center" vertical="center" wrapText="1"/>
    </xf>
    <xf numFmtId="0" fontId="51" fillId="33" borderId="22" xfId="0" applyFont="1" applyFill="1" applyBorder="1" applyAlignment="1">
      <alignment horizontal="center" vertical="center" wrapText="1"/>
    </xf>
    <xf numFmtId="4" fontId="54" fillId="0" borderId="10" xfId="0" applyNumberFormat="1" applyFont="1" applyBorder="1" applyAlignment="1">
      <alignment horizontal="center" vertical="center" wrapText="1"/>
    </xf>
    <xf numFmtId="4" fontId="55" fillId="0" borderId="10" xfId="0" applyNumberFormat="1" applyFont="1" applyBorder="1" applyAlignment="1">
      <alignment horizontal="center" vertical="center" wrapText="1"/>
    </xf>
    <xf numFmtId="164" fontId="55" fillId="0" borderId="10" xfId="0" applyNumberFormat="1" applyFont="1" applyBorder="1" applyAlignment="1">
      <alignment horizontal="center" vertical="center"/>
    </xf>
    <xf numFmtId="3" fontId="55" fillId="0" borderId="10" xfId="0" applyNumberFormat="1" applyFont="1" applyBorder="1" applyAlignment="1">
      <alignment horizontal="center" vertical="center" wrapText="1"/>
    </xf>
    <xf numFmtId="4" fontId="56" fillId="0" borderId="10" xfId="0" applyNumberFormat="1" applyFont="1" applyBorder="1" applyAlignment="1">
      <alignment horizontal="center" vertical="center" wrapText="1"/>
    </xf>
    <xf numFmtId="4" fontId="57" fillId="0" borderId="10" xfId="0" applyNumberFormat="1" applyFont="1" applyBorder="1" applyAlignment="1">
      <alignment horizontal="center" vertical="center" wrapText="1"/>
    </xf>
    <xf numFmtId="3" fontId="54" fillId="0" borderId="10" xfId="0" applyNumberFormat="1" applyFont="1" applyBorder="1" applyAlignment="1">
      <alignment horizontal="center" vertical="center" wrapText="1"/>
    </xf>
    <xf numFmtId="3" fontId="57" fillId="0" borderId="10" xfId="0" applyNumberFormat="1" applyFont="1" applyBorder="1" applyAlignment="1">
      <alignment horizontal="center" vertical="center" wrapText="1"/>
    </xf>
    <xf numFmtId="4" fontId="55" fillId="0" borderId="12" xfId="0" applyNumberFormat="1" applyFont="1" applyBorder="1" applyAlignment="1">
      <alignment horizontal="center" vertical="center" wrapText="1"/>
    </xf>
    <xf numFmtId="3" fontId="58" fillId="0" borderId="10" xfId="0" applyNumberFormat="1" applyFont="1" applyBorder="1" applyAlignment="1">
      <alignment horizontal="center" vertical="center" wrapText="1"/>
    </xf>
    <xf numFmtId="4" fontId="55" fillId="33" borderId="10" xfId="0" applyNumberFormat="1" applyFont="1" applyFill="1" applyBorder="1" applyAlignment="1">
      <alignment horizontal="center" vertical="center" wrapText="1"/>
    </xf>
    <xf numFmtId="4" fontId="55" fillId="33" borderId="12" xfId="0" applyNumberFormat="1" applyFont="1" applyFill="1" applyBorder="1" applyAlignment="1">
      <alignment horizontal="center" vertical="center" wrapText="1"/>
    </xf>
    <xf numFmtId="4" fontId="54" fillId="33" borderId="10" xfId="0" applyNumberFormat="1" applyFont="1" applyFill="1" applyBorder="1" applyAlignment="1">
      <alignment horizontal="center" vertical="center" wrapText="1"/>
    </xf>
    <xf numFmtId="3" fontId="54" fillId="33" borderId="10" xfId="0" applyNumberFormat="1" applyFont="1" applyFill="1" applyBorder="1" applyAlignment="1">
      <alignment horizontal="center" vertical="center" wrapText="1"/>
    </xf>
    <xf numFmtId="3" fontId="58" fillId="33" borderId="10" xfId="0" applyNumberFormat="1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 wrapText="1"/>
    </xf>
    <xf numFmtId="0" fontId="55" fillId="0" borderId="10" xfId="0" applyFont="1" applyBorder="1" applyAlignment="1">
      <alignment horizontal="justify" vertical="center"/>
    </xf>
    <xf numFmtId="0" fontId="55" fillId="0" borderId="10" xfId="0" applyFont="1" applyBorder="1" applyAlignment="1">
      <alignment horizontal="center" vertical="center"/>
    </xf>
    <xf numFmtId="4" fontId="55" fillId="0" borderId="10" xfId="0" applyNumberFormat="1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49" fontId="55" fillId="0" borderId="10" xfId="0" applyNumberFormat="1" applyFont="1" applyBorder="1" applyAlignment="1">
      <alignment horizontal="justify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55" fillId="0" borderId="10" xfId="0" applyFont="1" applyBorder="1" applyAlignment="1">
      <alignment vertical="center" wrapText="1"/>
    </xf>
    <xf numFmtId="0" fontId="55" fillId="0" borderId="10" xfId="0" applyFont="1" applyBorder="1" applyAlignment="1">
      <alignment horizontal="left" vertical="center" wrapText="1"/>
    </xf>
    <xf numFmtId="0" fontId="55" fillId="0" borderId="12" xfId="0" applyFont="1" applyBorder="1" applyAlignment="1">
      <alignment horizontal="left" vertical="center" wrapText="1"/>
    </xf>
    <xf numFmtId="49" fontId="55" fillId="33" borderId="10" xfId="0" applyNumberFormat="1" applyFont="1" applyFill="1" applyBorder="1" applyAlignment="1">
      <alignment horizontal="justify" vertical="center" wrapText="1"/>
    </xf>
    <xf numFmtId="0" fontId="59" fillId="33" borderId="12" xfId="0" applyFont="1" applyFill="1" applyBorder="1" applyAlignment="1">
      <alignment horizontal="left" vertical="center" wrapText="1"/>
    </xf>
    <xf numFmtId="4" fontId="54" fillId="0" borderId="10" xfId="0" applyNumberFormat="1" applyFont="1" applyBorder="1" applyAlignment="1">
      <alignment horizontal="center" vertical="center" wrapText="1"/>
    </xf>
    <xf numFmtId="4" fontId="54" fillId="0" borderId="10" xfId="0" applyNumberFormat="1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/>
    </xf>
    <xf numFmtId="4" fontId="54" fillId="29" borderId="10" xfId="0" applyNumberFormat="1" applyFont="1" applyFill="1" applyBorder="1" applyAlignment="1">
      <alignment horizontal="center" vertical="center" wrapText="1"/>
    </xf>
    <xf numFmtId="0" fontId="60" fillId="32" borderId="10" xfId="0" applyFont="1" applyFill="1" applyBorder="1" applyAlignment="1">
      <alignment vertical="center" wrapText="1"/>
    </xf>
  </cellXfs>
  <cellStyles count="48">
    <cellStyle name="20% - Colore 1" xfId="1" xr:uid="{00000000-0005-0000-0000-000006000000}"/>
    <cellStyle name="20% - Colore 1 2" xfId="2" xr:uid="{00000000-0005-0000-0000-000007000000}"/>
    <cellStyle name="20% - Colore 2" xfId="3" xr:uid="{00000000-0005-0000-0000-000008000000}"/>
    <cellStyle name="20% - Colore 3" xfId="4" xr:uid="{00000000-0005-0000-0000-000009000000}"/>
    <cellStyle name="20% - Colore 4" xfId="5" xr:uid="{00000000-0005-0000-0000-00000A000000}"/>
    <cellStyle name="20% - Colore 5" xfId="6" xr:uid="{00000000-0005-0000-0000-00000B000000}"/>
    <cellStyle name="20% - Colore 6" xfId="7" xr:uid="{00000000-0005-0000-0000-00000C000000}"/>
    <cellStyle name="40% - Colore 1" xfId="8" xr:uid="{00000000-0005-0000-0000-00000D000000}"/>
    <cellStyle name="40% - Colore 2" xfId="9" xr:uid="{00000000-0005-0000-0000-00000E000000}"/>
    <cellStyle name="40% - Colore 3" xfId="10" xr:uid="{00000000-0005-0000-0000-00000F000000}"/>
    <cellStyle name="40% - Colore 4" xfId="11" xr:uid="{00000000-0005-0000-0000-000010000000}"/>
    <cellStyle name="40% - Colore 5" xfId="12" xr:uid="{00000000-0005-0000-0000-000011000000}"/>
    <cellStyle name="40% - Colore 6" xfId="13" xr:uid="{00000000-0005-0000-0000-000012000000}"/>
    <cellStyle name="40% - Colore 6 2" xfId="14" xr:uid="{00000000-0005-0000-0000-000013000000}"/>
    <cellStyle name="60% - Colore 1" xfId="15" xr:uid="{00000000-0005-0000-0000-000014000000}"/>
    <cellStyle name="60% - Colore 2" xfId="16" xr:uid="{00000000-0005-0000-0000-000015000000}"/>
    <cellStyle name="60% - Colore 3" xfId="17" xr:uid="{00000000-0005-0000-0000-000016000000}"/>
    <cellStyle name="60% - Colore 4" xfId="18" xr:uid="{00000000-0005-0000-0000-000017000000}"/>
    <cellStyle name="60% - Colore 5" xfId="19" xr:uid="{00000000-0005-0000-0000-000018000000}"/>
    <cellStyle name="60% - Colore 6" xfId="20" xr:uid="{00000000-0005-0000-0000-000019000000}"/>
    <cellStyle name="Calcolo" xfId="21" xr:uid="{00000000-0005-0000-0000-00001A000000}"/>
    <cellStyle name="Calcolo 2" xfId="22" xr:uid="{00000000-0005-0000-0000-00001B000000}"/>
    <cellStyle name="Cella collegata" xfId="23" xr:uid="{00000000-0005-0000-0000-00001C000000}"/>
    <cellStyle name="Cella da controllare" xfId="24" xr:uid="{00000000-0005-0000-0000-00001D000000}"/>
    <cellStyle name="Colore 1" xfId="25" xr:uid="{00000000-0005-0000-0000-00001E000000}"/>
    <cellStyle name="Colore 2" xfId="26" xr:uid="{00000000-0005-0000-0000-00001F000000}"/>
    <cellStyle name="Colore 3" xfId="27" xr:uid="{00000000-0005-0000-0000-000020000000}"/>
    <cellStyle name="Colore 4" xfId="28" xr:uid="{00000000-0005-0000-0000-000021000000}"/>
    <cellStyle name="Colore 5" xfId="29" xr:uid="{00000000-0005-0000-0000-000022000000}"/>
    <cellStyle name="Colore 6" xfId="30" xr:uid="{00000000-0005-0000-0000-000023000000}"/>
    <cellStyle name="Input" xfId="31" xr:uid="{00000000-0005-0000-0000-000024000000}"/>
    <cellStyle name="Neutrale" xfId="32" xr:uid="{00000000-0005-0000-0000-000025000000}"/>
    <cellStyle name="Neutrale 2" xfId="33" xr:uid="{00000000-0005-0000-0000-000026000000}"/>
    <cellStyle name="Normale" xfId="0" builtinId="0"/>
    <cellStyle name="Normale 2" xfId="34" xr:uid="{00000000-0005-0000-0000-000027000000}"/>
    <cellStyle name="Nota 2" xfId="35" xr:uid="{00000000-0005-0000-0000-000028000000}"/>
    <cellStyle name="Output" xfId="36" xr:uid="{00000000-0005-0000-0000-000029000000}"/>
    <cellStyle name="Output 2" xfId="37" xr:uid="{00000000-0005-0000-0000-00002A000000}"/>
    <cellStyle name="Testo avviso" xfId="38" xr:uid="{00000000-0005-0000-0000-00002B000000}"/>
    <cellStyle name="Testo descrittivo" xfId="39" xr:uid="{00000000-0005-0000-0000-00002C000000}"/>
    <cellStyle name="Titolo 1 2" xfId="40" xr:uid="{00000000-0005-0000-0000-00002D000000}"/>
    <cellStyle name="Titolo 2 2" xfId="41" xr:uid="{00000000-0005-0000-0000-00002E000000}"/>
    <cellStyle name="Titolo 3" xfId="42" xr:uid="{00000000-0005-0000-0000-00002F000000}"/>
    <cellStyle name="Titolo 4" xfId="43" xr:uid="{00000000-0005-0000-0000-000030000000}"/>
    <cellStyle name="Titolo 5" xfId="44" xr:uid="{00000000-0005-0000-0000-000031000000}"/>
    <cellStyle name="Totale" xfId="45" xr:uid="{00000000-0005-0000-0000-000032000000}"/>
    <cellStyle name="Valore non valido" xfId="46" xr:uid="{00000000-0005-0000-0000-000033000000}"/>
    <cellStyle name="Valore valido" xfId="47" xr:uid="{00000000-0005-0000-0000-00003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EEEEEE"/>
      <rgbColor rgb="FF800000"/>
      <rgbColor rgb="FF008000"/>
      <rgbColor rgb="FF000080"/>
      <rgbColor rgb="FFFF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E7E6E6"/>
      <rgbColor rgb="FF00FFFF"/>
      <rgbColor rgb="FF800080"/>
      <rgbColor rgb="FF800000"/>
      <rgbColor rgb="FF008080"/>
      <rgbColor rgb="FF0000FF"/>
      <rgbColor rgb="FFD6DCE5"/>
      <rgbColor rgb="FFE2F0D9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B4C7E7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6"/>
  <sheetViews>
    <sheetView tabSelected="1" view="pageLayout" zoomScale="40" zoomScaleNormal="55" zoomScalePageLayoutView="40" workbookViewId="0">
      <selection activeCell="C23" sqref="C23:E23"/>
    </sheetView>
  </sheetViews>
  <sheetFormatPr defaultColWidth="9" defaultRowHeight="12.75" x14ac:dyDescent="0.2"/>
  <cols>
    <col min="1" max="1" width="73" style="4" customWidth="1"/>
    <col min="2" max="4" width="15.42578125" style="4" customWidth="1"/>
    <col min="5" max="5" width="23.5703125" style="4" customWidth="1"/>
    <col min="6" max="6" width="22.7109375" style="4" customWidth="1"/>
    <col min="7" max="7" width="11.5703125" style="4" customWidth="1"/>
    <col min="8" max="1024" width="9" style="4"/>
  </cols>
  <sheetData>
    <row r="1" spans="1:7" ht="48" customHeight="1" x14ac:dyDescent="0.2">
      <c r="A1" s="126" t="s">
        <v>0</v>
      </c>
      <c r="B1" s="126"/>
      <c r="C1" s="126"/>
      <c r="D1" s="126"/>
      <c r="E1" s="126"/>
    </row>
    <row r="2" spans="1:7" ht="18.75" x14ac:dyDescent="0.2">
      <c r="A2" s="127" t="s">
        <v>1</v>
      </c>
      <c r="B2" s="127"/>
      <c r="C2" s="127"/>
      <c r="D2" s="127"/>
      <c r="E2" s="127"/>
    </row>
    <row r="3" spans="1:7" ht="15.75" x14ac:dyDescent="0.2">
      <c r="A3" s="128"/>
      <c r="B3" s="128"/>
      <c r="C3" s="128"/>
      <c r="D3" s="128"/>
      <c r="E3" s="128"/>
    </row>
    <row r="4" spans="1:7" ht="18" x14ac:dyDescent="0.2">
      <c r="A4" s="129" t="s">
        <v>2</v>
      </c>
      <c r="B4" s="129"/>
      <c r="C4" s="129"/>
      <c r="D4" s="129"/>
      <c r="E4" s="129"/>
    </row>
    <row r="6" spans="1:7" x14ac:dyDescent="0.2">
      <c r="A6" s="130" t="s">
        <v>3</v>
      </c>
      <c r="B6" s="130" t="s">
        <v>4</v>
      </c>
      <c r="C6" s="130"/>
      <c r="D6" s="130"/>
      <c r="E6" s="130"/>
    </row>
    <row r="7" spans="1:7" x14ac:dyDescent="0.2">
      <c r="A7" s="130"/>
      <c r="B7" s="130" t="s">
        <v>5</v>
      </c>
      <c r="C7" s="130"/>
      <c r="D7" s="130"/>
      <c r="E7" s="130" t="s">
        <v>6</v>
      </c>
    </row>
    <row r="8" spans="1:7" x14ac:dyDescent="0.2">
      <c r="A8" s="130"/>
      <c r="B8" s="5" t="s">
        <v>7</v>
      </c>
      <c r="C8" s="5" t="s">
        <v>8</v>
      </c>
      <c r="D8" s="5" t="s">
        <v>9</v>
      </c>
      <c r="E8" s="130"/>
    </row>
    <row r="9" spans="1:7" ht="28.5" customHeight="1" x14ac:dyDescent="0.2">
      <c r="A9" s="6" t="s">
        <v>10</v>
      </c>
      <c r="B9" s="7">
        <v>20472832.280000001</v>
      </c>
      <c r="C9" s="7">
        <f>'Scheda D'!Q49</f>
        <v>21929391.350000001</v>
      </c>
      <c r="D9" s="7">
        <f>'Scheda D'!R49</f>
        <v>14547878.530000001</v>
      </c>
      <c r="E9" s="7">
        <f>(B9+C9+D9)</f>
        <v>56950102.160000004</v>
      </c>
      <c r="F9" s="8"/>
    </row>
    <row r="10" spans="1:7" ht="25.5" customHeight="1" x14ac:dyDescent="0.2">
      <c r="A10" s="6" t="s">
        <v>11</v>
      </c>
      <c r="B10" s="7">
        <v>0</v>
      </c>
      <c r="C10" s="9">
        <v>0</v>
      </c>
      <c r="D10" s="7">
        <v>0</v>
      </c>
      <c r="E10" s="7">
        <f>B10+C10+D10</f>
        <v>0</v>
      </c>
    </row>
    <row r="11" spans="1:7" ht="27" customHeight="1" x14ac:dyDescent="0.2">
      <c r="A11" s="6" t="s">
        <v>12</v>
      </c>
      <c r="B11" s="7">
        <v>0</v>
      </c>
      <c r="C11" s="7">
        <v>0</v>
      </c>
      <c r="D11" s="7">
        <v>0</v>
      </c>
      <c r="E11" s="7">
        <f>B11+C11+D11</f>
        <v>0</v>
      </c>
    </row>
    <row r="12" spans="1:7" ht="25.5" customHeight="1" x14ac:dyDescent="0.2">
      <c r="A12" s="6" t="s">
        <v>13</v>
      </c>
      <c r="B12" s="7">
        <v>666072.42000000004</v>
      </c>
      <c r="C12" s="7">
        <v>0</v>
      </c>
      <c r="D12" s="7">
        <v>0</v>
      </c>
      <c r="E12" s="7">
        <f>+B12+C12+D12</f>
        <v>666072.42000000004</v>
      </c>
      <c r="G12" s="10"/>
    </row>
    <row r="13" spans="1:7" ht="38.25" x14ac:dyDescent="0.2">
      <c r="A13" s="11" t="s">
        <v>14</v>
      </c>
      <c r="B13" s="7">
        <v>0</v>
      </c>
      <c r="C13" s="7">
        <v>0</v>
      </c>
      <c r="D13" s="7">
        <v>0</v>
      </c>
      <c r="E13" s="7">
        <f>B13+C13+D13</f>
        <v>0</v>
      </c>
    </row>
    <row r="14" spans="1:7" ht="33" customHeight="1" x14ac:dyDescent="0.2">
      <c r="A14" s="11" t="s">
        <v>15</v>
      </c>
      <c r="B14" s="7">
        <v>0</v>
      </c>
      <c r="C14" s="7">
        <v>0</v>
      </c>
      <c r="D14" s="7">
        <v>0</v>
      </c>
      <c r="E14" s="7">
        <f>B14+C14+D14</f>
        <v>0</v>
      </c>
    </row>
    <row r="15" spans="1:7" ht="31.5" customHeight="1" x14ac:dyDescent="0.2">
      <c r="A15" s="6" t="s">
        <v>16</v>
      </c>
      <c r="B15" s="7">
        <v>0</v>
      </c>
      <c r="C15" s="7">
        <v>0</v>
      </c>
      <c r="D15" s="7">
        <v>0</v>
      </c>
      <c r="E15" s="7">
        <f>B15+C15+D15</f>
        <v>0</v>
      </c>
    </row>
    <row r="16" spans="1:7" ht="29.25" customHeight="1" x14ac:dyDescent="0.2">
      <c r="A16" s="12" t="s">
        <v>17</v>
      </c>
      <c r="B16" s="7">
        <f>SUM(B9:B15)</f>
        <v>21138904.700000003</v>
      </c>
      <c r="C16" s="9">
        <f>SUM(C9:C15)</f>
        <v>21929391.350000001</v>
      </c>
      <c r="D16" s="9">
        <f>SUM(D9:D15)</f>
        <v>14547878.530000001</v>
      </c>
      <c r="E16" s="7">
        <f>SUM(E9:E15)</f>
        <v>57616174.580000006</v>
      </c>
    </row>
    <row r="19" spans="1:5" x14ac:dyDescent="0.2">
      <c r="A19" s="123"/>
      <c r="B19" s="123"/>
      <c r="C19" s="123"/>
      <c r="D19" s="123"/>
      <c r="E19" s="123"/>
    </row>
    <row r="21" spans="1:5" x14ac:dyDescent="0.2">
      <c r="C21" s="131" t="s">
        <v>18</v>
      </c>
      <c r="D21" s="131"/>
      <c r="E21" s="131"/>
    </row>
    <row r="22" spans="1:5" x14ac:dyDescent="0.2">
      <c r="D22" s="13"/>
    </row>
    <row r="23" spans="1:5" x14ac:dyDescent="0.2">
      <c r="C23" s="124" t="s">
        <v>423</v>
      </c>
      <c r="D23" s="124"/>
      <c r="E23" s="124"/>
    </row>
    <row r="24" spans="1:5" x14ac:dyDescent="0.2">
      <c r="C24" s="108"/>
      <c r="D24" s="108"/>
      <c r="E24" s="108"/>
    </row>
    <row r="25" spans="1:5" ht="12.75" customHeight="1" x14ac:dyDescent="0.2">
      <c r="A25" s="14" t="s">
        <v>19</v>
      </c>
      <c r="C25" s="124"/>
      <c r="D25" s="124"/>
      <c r="E25" s="124"/>
    </row>
    <row r="26" spans="1:5" ht="38.25" customHeight="1" x14ac:dyDescent="0.2">
      <c r="A26" s="125" t="s">
        <v>20</v>
      </c>
      <c r="B26" s="125"/>
      <c r="C26" s="125"/>
      <c r="D26" s="125"/>
    </row>
  </sheetData>
  <mergeCells count="13">
    <mergeCell ref="A19:E19"/>
    <mergeCell ref="C25:E25"/>
    <mergeCell ref="A26:D26"/>
    <mergeCell ref="A1:E1"/>
    <mergeCell ref="A2:E2"/>
    <mergeCell ref="A3:E3"/>
    <mergeCell ref="A4:E4"/>
    <mergeCell ref="A6:A8"/>
    <mergeCell ref="B6:E6"/>
    <mergeCell ref="B7:D7"/>
    <mergeCell ref="E7:E8"/>
    <mergeCell ref="C23:E23"/>
    <mergeCell ref="C21:E21"/>
  </mergeCells>
  <printOptions horizontalCentered="1" gridLines="1"/>
  <pageMargins left="0.39374999999999999" right="0.39374999999999999" top="0.39374999999999999" bottom="0.39374999999999999" header="0.51180555555555496" footer="0.51180555555555496"/>
  <pageSetup paperSize="9" scale="99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71"/>
  <sheetViews>
    <sheetView view="pageLayout" zoomScale="25" zoomScaleNormal="75" zoomScalePageLayoutView="25" workbookViewId="0">
      <selection activeCell="L32" sqref="L32"/>
    </sheetView>
  </sheetViews>
  <sheetFormatPr defaultColWidth="9" defaultRowHeight="12.75" x14ac:dyDescent="0.2"/>
  <cols>
    <col min="1" max="1" width="20.7109375" style="4" customWidth="1"/>
    <col min="2" max="3" width="50.42578125" style="4" customWidth="1"/>
    <col min="4" max="5" width="13.28515625" style="4" customWidth="1"/>
    <col min="6" max="6" width="17.28515625" style="4" customWidth="1"/>
    <col min="7" max="7" width="17.85546875" style="4" customWidth="1"/>
    <col min="8" max="8" width="17.5703125" style="4" customWidth="1"/>
    <col min="9" max="9" width="15.140625" style="4" customWidth="1"/>
    <col min="10" max="10" width="15.28515625" style="4" customWidth="1"/>
    <col min="11" max="11" width="14.140625" style="4" customWidth="1"/>
    <col min="12" max="12" width="14.85546875" style="4" customWidth="1"/>
    <col min="13" max="13" width="13.85546875" style="4" customWidth="1"/>
    <col min="14" max="14" width="16.140625" style="4" customWidth="1"/>
    <col min="15" max="15" width="14.28515625" style="4" customWidth="1"/>
    <col min="16" max="16" width="20.5703125" style="4" customWidth="1"/>
    <col min="17" max="17" width="13" style="4" customWidth="1"/>
    <col min="18" max="18" width="14.5703125" style="4" customWidth="1"/>
    <col min="19" max="1023" width="9" style="4"/>
    <col min="1024" max="1024" width="11.5703125" customWidth="1"/>
  </cols>
  <sheetData>
    <row r="1" spans="1:18" ht="18.75" customHeight="1" x14ac:dyDescent="0.2">
      <c r="A1" s="127" t="s">
        <v>21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ht="18.75" x14ac:dyDescent="0.2">
      <c r="A2" s="127" t="s">
        <v>22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8" ht="15.75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</row>
    <row r="4" spans="1:18" ht="18" x14ac:dyDescent="0.2">
      <c r="A4" s="133" t="s">
        <v>23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1:18" ht="15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</row>
    <row r="8" spans="1:18" x14ac:dyDescent="0.2">
      <c r="A8" s="135" t="s">
        <v>24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</row>
    <row r="9" spans="1:18" ht="87" customHeight="1" x14ac:dyDescent="0.2">
      <c r="A9" s="136" t="s">
        <v>25</v>
      </c>
      <c r="B9" s="136" t="s">
        <v>26</v>
      </c>
      <c r="C9" s="136" t="s">
        <v>27</v>
      </c>
      <c r="D9" s="136" t="s">
        <v>28</v>
      </c>
      <c r="E9" s="136" t="s">
        <v>29</v>
      </c>
      <c r="F9" s="136" t="s">
        <v>30</v>
      </c>
      <c r="G9" s="136" t="s">
        <v>31</v>
      </c>
      <c r="H9" s="136" t="s">
        <v>32</v>
      </c>
      <c r="I9" s="136" t="s">
        <v>33</v>
      </c>
      <c r="J9" s="136" t="s">
        <v>34</v>
      </c>
      <c r="K9" s="136" t="s">
        <v>35</v>
      </c>
      <c r="L9" s="136" t="s">
        <v>36</v>
      </c>
      <c r="M9" s="137" t="s">
        <v>37</v>
      </c>
      <c r="N9" s="136" t="s">
        <v>38</v>
      </c>
      <c r="O9" s="136" t="s">
        <v>39</v>
      </c>
      <c r="P9" s="136" t="s">
        <v>40</v>
      </c>
      <c r="Q9" s="136" t="s">
        <v>41</v>
      </c>
      <c r="R9" s="136" t="s">
        <v>42</v>
      </c>
    </row>
    <row r="10" spans="1:18" ht="75.75" customHeight="1" x14ac:dyDescent="0.2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7"/>
      <c r="N10" s="136"/>
      <c r="O10" s="136"/>
      <c r="P10" s="136"/>
      <c r="Q10" s="136"/>
      <c r="R10" s="136"/>
    </row>
    <row r="11" spans="1:18" ht="28.5" customHeight="1" x14ac:dyDescent="0.2">
      <c r="A11" s="15" t="s">
        <v>43</v>
      </c>
      <c r="B11" s="15" t="s">
        <v>44</v>
      </c>
      <c r="C11" s="15" t="s">
        <v>45</v>
      </c>
      <c r="D11" s="15" t="s">
        <v>46</v>
      </c>
      <c r="E11" s="15" t="s">
        <v>47</v>
      </c>
      <c r="F11" s="15" t="s">
        <v>48</v>
      </c>
      <c r="G11" s="15" t="s">
        <v>48</v>
      </c>
      <c r="H11" s="15" t="s">
        <v>48</v>
      </c>
      <c r="I11" s="15" t="s">
        <v>48</v>
      </c>
      <c r="J11" s="15" t="s">
        <v>49</v>
      </c>
      <c r="K11" s="15" t="s">
        <v>50</v>
      </c>
      <c r="L11" s="15" t="s">
        <v>51</v>
      </c>
      <c r="M11" s="15" t="s">
        <v>52</v>
      </c>
      <c r="N11" s="15" t="s">
        <v>51</v>
      </c>
      <c r="O11" s="15" t="s">
        <v>53</v>
      </c>
      <c r="P11" s="15" t="s">
        <v>51</v>
      </c>
      <c r="Q11" s="15" t="s">
        <v>51</v>
      </c>
      <c r="R11" s="15" t="s">
        <v>51</v>
      </c>
    </row>
    <row r="12" spans="1:18" ht="42.75" customHeight="1" x14ac:dyDescent="0.2">
      <c r="A12" s="15" t="s">
        <v>54</v>
      </c>
      <c r="B12" s="6" t="s">
        <v>55</v>
      </c>
      <c r="C12" s="16" t="s">
        <v>56</v>
      </c>
      <c r="D12" s="15" t="s">
        <v>57</v>
      </c>
      <c r="E12" s="15">
        <v>2009</v>
      </c>
      <c r="F12" s="17">
        <v>2680000</v>
      </c>
      <c r="G12" s="18">
        <v>0</v>
      </c>
      <c r="H12" s="17">
        <v>3000000</v>
      </c>
      <c r="I12" s="15">
        <v>0</v>
      </c>
      <c r="J12" s="15">
        <v>0</v>
      </c>
      <c r="K12" s="16" t="s">
        <v>58</v>
      </c>
      <c r="L12" s="15" t="s">
        <v>59</v>
      </c>
      <c r="M12" s="15" t="s">
        <v>60</v>
      </c>
      <c r="N12" s="15" t="s">
        <v>59</v>
      </c>
      <c r="O12" s="15" t="s">
        <v>61</v>
      </c>
      <c r="P12" s="15" t="s">
        <v>59</v>
      </c>
      <c r="Q12" s="15" t="s">
        <v>59</v>
      </c>
      <c r="R12" s="15" t="s">
        <v>59</v>
      </c>
    </row>
    <row r="13" spans="1:18" ht="42.75" customHeight="1" x14ac:dyDescent="0.2">
      <c r="A13" s="16" t="s">
        <v>62</v>
      </c>
      <c r="B13" s="6" t="s">
        <v>63</v>
      </c>
      <c r="C13" s="16" t="s">
        <v>56</v>
      </c>
      <c r="D13" s="15" t="s">
        <v>64</v>
      </c>
      <c r="E13" s="16" t="s">
        <v>62</v>
      </c>
      <c r="F13" s="16" t="s">
        <v>62</v>
      </c>
      <c r="G13" s="15" t="s">
        <v>65</v>
      </c>
      <c r="H13" s="17">
        <v>10000000</v>
      </c>
      <c r="I13" s="15"/>
      <c r="J13" s="15" t="s">
        <v>65</v>
      </c>
      <c r="K13" s="16" t="s">
        <v>66</v>
      </c>
      <c r="L13" s="15" t="s">
        <v>67</v>
      </c>
      <c r="M13" s="16" t="s">
        <v>68</v>
      </c>
      <c r="N13" s="15" t="s">
        <v>59</v>
      </c>
      <c r="O13" s="16" t="s">
        <v>69</v>
      </c>
      <c r="P13" s="15" t="s">
        <v>59</v>
      </c>
      <c r="Q13" s="15" t="s">
        <v>59</v>
      </c>
      <c r="R13" s="15" t="s">
        <v>67</v>
      </c>
    </row>
    <row r="14" spans="1:18" ht="30.75" customHeight="1" x14ac:dyDescent="0.2">
      <c r="A14" s="19" t="str">
        <f>'Scheda D'!C24</f>
        <v>G17H03000130001</v>
      </c>
      <c r="B14" s="6" t="s">
        <v>70</v>
      </c>
      <c r="C14" s="16" t="s">
        <v>71</v>
      </c>
      <c r="D14" s="15" t="s">
        <v>64</v>
      </c>
      <c r="E14" s="15">
        <v>2022</v>
      </c>
      <c r="F14" s="17">
        <v>10000000</v>
      </c>
      <c r="G14" s="17">
        <v>3763397.79</v>
      </c>
      <c r="H14" s="17">
        <v>2000000</v>
      </c>
      <c r="I14" s="17">
        <v>2237727.52</v>
      </c>
      <c r="J14" s="15">
        <v>60</v>
      </c>
      <c r="K14" s="16" t="s">
        <v>72</v>
      </c>
      <c r="L14" s="15" t="s">
        <v>73</v>
      </c>
      <c r="M14" s="15" t="s">
        <v>74</v>
      </c>
      <c r="N14" s="15" t="s">
        <v>67</v>
      </c>
      <c r="O14" s="16" t="s">
        <v>69</v>
      </c>
      <c r="P14" s="15" t="s">
        <v>59</v>
      </c>
      <c r="Q14" s="15" t="s">
        <v>59</v>
      </c>
      <c r="R14" s="15" t="s">
        <v>73</v>
      </c>
    </row>
    <row r="15" spans="1:18" ht="30.75" customHeight="1" x14ac:dyDescent="0.2">
      <c r="A15" s="19" t="str">
        <f>'Scheda D'!C23</f>
        <v>F17H19000130002</v>
      </c>
      <c r="B15" s="6" t="str">
        <f>'Scheda D'!N23</f>
        <v>Cavalca ferrovia SP 53 Santa Giusta</v>
      </c>
      <c r="C15" s="16" t="s">
        <v>71</v>
      </c>
      <c r="D15" s="15" t="s">
        <v>57</v>
      </c>
      <c r="E15" s="15">
        <v>2022</v>
      </c>
      <c r="F15" s="17">
        <v>300000</v>
      </c>
      <c r="G15" s="17">
        <v>195014.97</v>
      </c>
      <c r="H15" s="17">
        <v>150000</v>
      </c>
      <c r="I15" s="15">
        <v>0</v>
      </c>
      <c r="J15" s="15">
        <v>0</v>
      </c>
      <c r="K15" s="16" t="s">
        <v>72</v>
      </c>
      <c r="L15" s="15" t="s">
        <v>67</v>
      </c>
      <c r="M15" s="15" t="s">
        <v>75</v>
      </c>
      <c r="N15" s="15" t="s">
        <v>67</v>
      </c>
      <c r="O15" s="16" t="s">
        <v>69</v>
      </c>
      <c r="P15" s="15" t="s">
        <v>59</v>
      </c>
      <c r="Q15" s="15" t="s">
        <v>59</v>
      </c>
      <c r="R15" s="15" t="s">
        <v>67</v>
      </c>
    </row>
    <row r="16" spans="1:18" ht="39.75" customHeight="1" x14ac:dyDescent="0.2">
      <c r="A16" s="19" t="str">
        <f>'Scheda D'!C22</f>
        <v>F67H16001880002</v>
      </c>
      <c r="B16" s="11" t="str">
        <f>'Scheda D'!N22</f>
        <v>Intervento di risanamento strutturale del ponte ad arco sul fiume Tirso lungo la SP 24 km 17+200 nel comune di Sedilo</v>
      </c>
      <c r="C16" s="16" t="s">
        <v>71</v>
      </c>
      <c r="D16" s="15" t="s">
        <v>57</v>
      </c>
      <c r="E16" s="15">
        <v>2020</v>
      </c>
      <c r="F16" s="17">
        <v>300000</v>
      </c>
      <c r="G16" s="17">
        <v>300000</v>
      </c>
      <c r="H16" s="17">
        <v>150000</v>
      </c>
      <c r="I16" s="15">
        <v>0</v>
      </c>
      <c r="J16" s="15">
        <v>0</v>
      </c>
      <c r="K16" s="16" t="s">
        <v>72</v>
      </c>
      <c r="L16" s="15" t="s">
        <v>73</v>
      </c>
      <c r="M16" s="15" t="s">
        <v>75</v>
      </c>
      <c r="N16" s="15" t="s">
        <v>67</v>
      </c>
      <c r="O16" s="16" t="s">
        <v>69</v>
      </c>
      <c r="P16" s="15" t="s">
        <v>59</v>
      </c>
      <c r="Q16" s="15" t="s">
        <v>59</v>
      </c>
      <c r="R16" s="15" t="s">
        <v>73</v>
      </c>
    </row>
    <row r="17" spans="1:18" ht="34.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6"/>
      <c r="L17" s="15"/>
      <c r="M17" s="15"/>
      <c r="N17" s="15"/>
      <c r="O17" s="16"/>
      <c r="P17" s="15"/>
      <c r="Q17" s="15"/>
      <c r="R17" s="15"/>
    </row>
    <row r="18" spans="1:18" ht="24" customHeight="1" x14ac:dyDescent="0.2">
      <c r="F18" s="20">
        <f>+F12</f>
        <v>2680000</v>
      </c>
      <c r="G18" s="20">
        <v>0</v>
      </c>
      <c r="H18" s="20">
        <f>+H12+H13</f>
        <v>13000000</v>
      </c>
      <c r="I18" s="20">
        <v>0</v>
      </c>
    </row>
    <row r="19" spans="1:18" x14ac:dyDescent="0.2">
      <c r="A19" s="21" t="s">
        <v>76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M19" s="22"/>
      <c r="N19" s="22"/>
      <c r="O19" s="22"/>
      <c r="P19" s="22"/>
      <c r="Q19" s="22"/>
      <c r="R19" s="22"/>
    </row>
    <row r="20" spans="1:18" ht="12.75" customHeight="1" x14ac:dyDescent="0.2">
      <c r="A20" s="125" t="s">
        <v>77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22"/>
    </row>
    <row r="21" spans="1:18" ht="12.75" customHeight="1" x14ac:dyDescent="0.2">
      <c r="A21" s="125" t="s">
        <v>78</v>
      </c>
      <c r="B21" s="125"/>
      <c r="C21" s="12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2"/>
    </row>
    <row r="22" spans="1:18" ht="17.25" customHeight="1" x14ac:dyDescent="0.2">
      <c r="A22" s="23" t="s">
        <v>79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M22" s="131" t="s">
        <v>18</v>
      </c>
      <c r="N22" s="131"/>
      <c r="O22" s="131"/>
      <c r="P22" s="13"/>
      <c r="Q22" s="22"/>
      <c r="R22" s="22"/>
    </row>
    <row r="23" spans="1:18" ht="12.75" customHeight="1" x14ac:dyDescent="0.2">
      <c r="A23" s="125" t="s">
        <v>80</v>
      </c>
      <c r="B23" s="125"/>
      <c r="C23" s="125"/>
      <c r="D23" s="125"/>
      <c r="E23" s="125"/>
      <c r="F23" s="125"/>
      <c r="N23" s="13"/>
      <c r="O23" s="13"/>
      <c r="P23" s="13"/>
      <c r="Q23" s="13"/>
    </row>
    <row r="24" spans="1:18" ht="12.75" customHeight="1" x14ac:dyDescent="0.2">
      <c r="A24" s="125" t="s">
        <v>81</v>
      </c>
      <c r="B24" s="125"/>
      <c r="C24" s="125"/>
      <c r="D24" s="125"/>
      <c r="E24" s="125"/>
      <c r="F24" s="125"/>
      <c r="G24" s="125"/>
      <c r="M24" s="124" t="s">
        <v>423</v>
      </c>
      <c r="N24" s="124"/>
      <c r="O24" s="124"/>
      <c r="P24" s="13"/>
      <c r="Q24" s="13"/>
    </row>
    <row r="26" spans="1:18" x14ac:dyDescent="0.2">
      <c r="A26" s="24" t="s">
        <v>45</v>
      </c>
    </row>
    <row r="27" spans="1:18" x14ac:dyDescent="0.2">
      <c r="A27" s="22" t="s">
        <v>82</v>
      </c>
    </row>
    <row r="28" spans="1:18" ht="12.75" customHeight="1" x14ac:dyDescent="0.2">
      <c r="A28" s="125" t="s">
        <v>83</v>
      </c>
      <c r="B28" s="125"/>
      <c r="C28" s="125"/>
      <c r="D28" s="125"/>
      <c r="E28" s="125"/>
      <c r="F28" s="125"/>
      <c r="G28" s="125"/>
    </row>
    <row r="29" spans="1:18" ht="12.75" customHeight="1" x14ac:dyDescent="0.2">
      <c r="A29" s="125" t="s">
        <v>84</v>
      </c>
      <c r="B29" s="125"/>
      <c r="C29" s="125"/>
      <c r="D29" s="125"/>
      <c r="E29" s="125"/>
      <c r="F29" s="125"/>
      <c r="G29" s="125"/>
    </row>
    <row r="30" spans="1:18" ht="12.75" customHeight="1" x14ac:dyDescent="0.2">
      <c r="A30" s="125" t="s">
        <v>85</v>
      </c>
      <c r="B30" s="125"/>
      <c r="C30" s="125"/>
      <c r="D30" s="125"/>
      <c r="E30" s="125"/>
      <c r="F30" s="125"/>
      <c r="G30" s="125"/>
    </row>
    <row r="32" spans="1:18" x14ac:dyDescent="0.2">
      <c r="A32" s="24" t="s">
        <v>46</v>
      </c>
    </row>
    <row r="33" spans="1:12" ht="12.75" customHeight="1" x14ac:dyDescent="0.2">
      <c r="A33" s="125" t="s">
        <v>86</v>
      </c>
      <c r="B33" s="125"/>
      <c r="C33" s="2"/>
    </row>
    <row r="34" spans="1:12" ht="12.75" customHeight="1" x14ac:dyDescent="0.2">
      <c r="A34" s="125" t="s">
        <v>87</v>
      </c>
      <c r="B34" s="125"/>
      <c r="C34" s="2"/>
      <c r="K34" s="25"/>
    </row>
    <row r="35" spans="1:12" ht="12.75" customHeight="1" x14ac:dyDescent="0.2">
      <c r="A35" s="2"/>
      <c r="B35" s="2"/>
      <c r="C35" s="2"/>
      <c r="K35" s="25"/>
    </row>
    <row r="36" spans="1:12" x14ac:dyDescent="0.2">
      <c r="A36" s="24" t="s">
        <v>50</v>
      </c>
    </row>
    <row r="37" spans="1:12" ht="12.75" customHeight="1" x14ac:dyDescent="0.2">
      <c r="A37" s="125" t="s">
        <v>88</v>
      </c>
      <c r="B37" s="125"/>
      <c r="C37" s="2"/>
    </row>
    <row r="38" spans="1:12" ht="28.5" customHeight="1" x14ac:dyDescent="0.2">
      <c r="A38" s="125" t="s">
        <v>89</v>
      </c>
      <c r="B38" s="125"/>
      <c r="C38" s="2"/>
    </row>
    <row r="39" spans="1:12" ht="13.5" customHeight="1" x14ac:dyDescent="0.2">
      <c r="A39" s="125" t="s">
        <v>90</v>
      </c>
      <c r="B39" s="125"/>
      <c r="C39" s="2"/>
    </row>
    <row r="40" spans="1:12" ht="12.75" customHeight="1" x14ac:dyDescent="0.2">
      <c r="A40" s="138" t="s">
        <v>91</v>
      </c>
      <c r="B40" s="138"/>
      <c r="C40" s="26"/>
    </row>
    <row r="41" spans="1:12" ht="53.25" customHeight="1" x14ac:dyDescent="0.2">
      <c r="A41" s="139" t="s">
        <v>92</v>
      </c>
      <c r="B41" s="139"/>
      <c r="C41" s="26"/>
    </row>
    <row r="42" spans="1:12" ht="38.25" customHeight="1" x14ac:dyDescent="0.2">
      <c r="A42" s="125" t="s">
        <v>93</v>
      </c>
      <c r="B42" s="125"/>
      <c r="C42" s="2"/>
    </row>
    <row r="43" spans="1:12" ht="15.75" customHeight="1" x14ac:dyDescent="0.2">
      <c r="A43" s="2"/>
      <c r="B43" s="2"/>
      <c r="C43" s="2"/>
    </row>
    <row r="44" spans="1:12" x14ac:dyDescent="0.2">
      <c r="A44" s="24" t="s">
        <v>52</v>
      </c>
    </row>
    <row r="45" spans="1:12" ht="12.75" customHeight="1" x14ac:dyDescent="0.2">
      <c r="A45" s="140" t="s">
        <v>94</v>
      </c>
      <c r="B45" s="140"/>
      <c r="C45" s="140"/>
      <c r="D45" s="140"/>
      <c r="E45" s="140"/>
      <c r="F45" s="140"/>
      <c r="G45" s="140"/>
      <c r="H45" s="140"/>
    </row>
    <row r="46" spans="1:12" ht="12.75" customHeight="1" x14ac:dyDescent="0.2">
      <c r="A46" s="125" t="s">
        <v>95</v>
      </c>
      <c r="B46" s="125"/>
      <c r="C46" s="125"/>
      <c r="D46" s="125"/>
      <c r="E46" s="125"/>
      <c r="F46" s="125"/>
      <c r="G46" s="125"/>
      <c r="H46" s="125"/>
    </row>
    <row r="47" spans="1:12" ht="12.75" customHeight="1" x14ac:dyDescent="0.2">
      <c r="A47" s="125" t="s">
        <v>96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1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7" x14ac:dyDescent="0.2">
      <c r="A49" s="24" t="s">
        <v>53</v>
      </c>
    </row>
    <row r="50" spans="1:7" x14ac:dyDescent="0.2">
      <c r="A50" s="22" t="s">
        <v>97</v>
      </c>
    </row>
    <row r="51" spans="1:7" ht="12.75" customHeight="1" x14ac:dyDescent="0.2">
      <c r="A51" s="125" t="s">
        <v>98</v>
      </c>
      <c r="B51" s="125"/>
      <c r="C51" s="2"/>
    </row>
    <row r="52" spans="1:7" x14ac:dyDescent="0.2">
      <c r="A52" s="2"/>
      <c r="B52" s="2"/>
      <c r="C52" s="2"/>
    </row>
    <row r="53" spans="1:7" ht="12.75" customHeight="1" x14ac:dyDescent="0.2">
      <c r="A53" s="143" t="s">
        <v>99</v>
      </c>
      <c r="B53" s="143"/>
      <c r="C53" s="143"/>
      <c r="D53" s="14"/>
      <c r="E53" s="14"/>
      <c r="F53" s="14"/>
      <c r="G53" s="14"/>
    </row>
    <row r="54" spans="1:7" ht="12.75" customHeight="1" x14ac:dyDescent="0.2">
      <c r="A54" s="142" t="s">
        <v>100</v>
      </c>
      <c r="B54" s="142"/>
      <c r="C54" s="142"/>
      <c r="D54" s="2"/>
      <c r="E54" s="2"/>
      <c r="F54" s="2"/>
      <c r="G54" s="2"/>
    </row>
    <row r="55" spans="1:7" ht="12.75" customHeight="1" x14ac:dyDescent="0.2">
      <c r="A55" s="141" t="s">
        <v>101</v>
      </c>
      <c r="B55" s="141"/>
      <c r="C55" s="27" t="s">
        <v>102</v>
      </c>
    </row>
    <row r="56" spans="1:7" ht="12.75" customHeight="1" x14ac:dyDescent="0.2">
      <c r="A56" s="141" t="s">
        <v>103</v>
      </c>
      <c r="B56" s="141"/>
      <c r="C56" s="27" t="s">
        <v>104</v>
      </c>
    </row>
    <row r="57" spans="1:7" ht="12.75" customHeight="1" x14ac:dyDescent="0.2">
      <c r="A57" s="141" t="s">
        <v>105</v>
      </c>
      <c r="B57" s="141"/>
      <c r="C57" s="27" t="s">
        <v>51</v>
      </c>
    </row>
    <row r="58" spans="1:7" ht="12.75" customHeight="1" x14ac:dyDescent="0.2">
      <c r="A58" s="141" t="s">
        <v>106</v>
      </c>
      <c r="B58" s="141"/>
      <c r="C58" s="27" t="s">
        <v>51</v>
      </c>
    </row>
    <row r="59" spans="1:7" ht="12.75" customHeight="1" x14ac:dyDescent="0.2">
      <c r="A59" s="142" t="s">
        <v>107</v>
      </c>
      <c r="B59" s="142"/>
      <c r="C59" s="142"/>
    </row>
    <row r="60" spans="1:7" ht="12.75" customHeight="1" x14ac:dyDescent="0.2">
      <c r="A60" s="141" t="s">
        <v>108</v>
      </c>
      <c r="B60" s="141"/>
      <c r="C60" s="27" t="s">
        <v>51</v>
      </c>
    </row>
    <row r="61" spans="1:7" ht="12.75" customHeight="1" x14ac:dyDescent="0.2">
      <c r="A61" s="141" t="s">
        <v>109</v>
      </c>
      <c r="B61" s="141"/>
      <c r="C61" s="27" t="s">
        <v>51</v>
      </c>
    </row>
    <row r="62" spans="1:7" ht="12.75" customHeight="1" x14ac:dyDescent="0.2">
      <c r="A62" s="141" t="s">
        <v>110</v>
      </c>
      <c r="B62" s="141"/>
      <c r="C62" s="27" t="s">
        <v>111</v>
      </c>
    </row>
    <row r="63" spans="1:7" ht="12.75" customHeight="1" x14ac:dyDescent="0.2">
      <c r="A63" s="141" t="s">
        <v>112</v>
      </c>
      <c r="B63" s="141"/>
      <c r="C63" s="27" t="s">
        <v>111</v>
      </c>
    </row>
    <row r="64" spans="1:7" ht="12.75" customHeight="1" x14ac:dyDescent="0.2">
      <c r="A64" s="142" t="s">
        <v>113</v>
      </c>
      <c r="B64" s="142"/>
      <c r="C64" s="142"/>
    </row>
    <row r="65" spans="1:3" ht="12.75" customHeight="1" x14ac:dyDescent="0.2">
      <c r="A65" s="141" t="s">
        <v>114</v>
      </c>
      <c r="B65" s="141"/>
      <c r="C65" s="27" t="s">
        <v>51</v>
      </c>
    </row>
    <row r="66" spans="1:3" ht="12.75" customHeight="1" x14ac:dyDescent="0.2">
      <c r="A66" s="141" t="s">
        <v>115</v>
      </c>
      <c r="B66" s="141"/>
      <c r="C66" s="27" t="s">
        <v>51</v>
      </c>
    </row>
    <row r="67" spans="1:3" ht="12.75" customHeight="1" x14ac:dyDescent="0.2">
      <c r="A67" s="141" t="s">
        <v>57</v>
      </c>
      <c r="B67" s="141"/>
      <c r="C67" s="27" t="s">
        <v>51</v>
      </c>
    </row>
    <row r="68" spans="1:3" ht="12.75" customHeight="1" x14ac:dyDescent="0.2">
      <c r="A68" s="141" t="s">
        <v>116</v>
      </c>
      <c r="B68" s="141"/>
      <c r="C68" s="27" t="s">
        <v>51</v>
      </c>
    </row>
    <row r="69" spans="1:3" ht="12.75" customHeight="1" x14ac:dyDescent="0.2">
      <c r="A69" s="141" t="s">
        <v>117</v>
      </c>
      <c r="B69" s="141"/>
      <c r="C69" s="27" t="s">
        <v>51</v>
      </c>
    </row>
    <row r="70" spans="1:3" ht="12.75" customHeight="1" x14ac:dyDescent="0.2">
      <c r="A70" s="141" t="s">
        <v>118</v>
      </c>
      <c r="B70" s="141"/>
      <c r="C70" s="27" t="s">
        <v>51</v>
      </c>
    </row>
    <row r="71" spans="1:3" ht="12.75" customHeight="1" x14ac:dyDescent="0.2">
      <c r="A71" s="141" t="s">
        <v>119</v>
      </c>
      <c r="B71" s="141"/>
      <c r="C71" s="27" t="s">
        <v>51</v>
      </c>
    </row>
  </sheetData>
  <mergeCells count="64">
    <mergeCell ref="M22:O22"/>
    <mergeCell ref="A70:B70"/>
    <mergeCell ref="A71:B71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C64"/>
    <mergeCell ref="A55:B55"/>
    <mergeCell ref="A56:B56"/>
    <mergeCell ref="A57:B57"/>
    <mergeCell ref="A58:B58"/>
    <mergeCell ref="A59:C59"/>
    <mergeCell ref="A46:H46"/>
    <mergeCell ref="A47:L47"/>
    <mergeCell ref="A51:B51"/>
    <mergeCell ref="A53:C53"/>
    <mergeCell ref="A54:C54"/>
    <mergeCell ref="A39:B39"/>
    <mergeCell ref="A40:B40"/>
    <mergeCell ref="A41:B41"/>
    <mergeCell ref="A42:B42"/>
    <mergeCell ref="A45:H45"/>
    <mergeCell ref="A30:G30"/>
    <mergeCell ref="A33:B33"/>
    <mergeCell ref="A34:B34"/>
    <mergeCell ref="A37:B37"/>
    <mergeCell ref="A38:B38"/>
    <mergeCell ref="A23:F23"/>
    <mergeCell ref="A24:G24"/>
    <mergeCell ref="M24:O24"/>
    <mergeCell ref="A28:G28"/>
    <mergeCell ref="A29:G29"/>
    <mergeCell ref="P9:P10"/>
    <mergeCell ref="Q9:Q10"/>
    <mergeCell ref="R9:R10"/>
    <mergeCell ref="A20:Q20"/>
    <mergeCell ref="A21:C21"/>
    <mergeCell ref="A8:R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A1:R1"/>
    <mergeCell ref="A2:R2"/>
    <mergeCell ref="A3:R3"/>
    <mergeCell ref="A4:R4"/>
    <mergeCell ref="A5:R5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40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71"/>
  <sheetViews>
    <sheetView view="pageLayout" zoomScale="25" zoomScaleNormal="40" zoomScalePageLayoutView="25" workbookViewId="0">
      <selection activeCell="K20" sqref="K20"/>
    </sheetView>
  </sheetViews>
  <sheetFormatPr defaultColWidth="9" defaultRowHeight="12.75" x14ac:dyDescent="0.2"/>
  <cols>
    <col min="1" max="1" width="11.42578125" style="4" customWidth="1"/>
    <col min="2" max="2" width="19.7109375" style="4" customWidth="1"/>
    <col min="3" max="3" width="23.28515625" style="4" customWidth="1"/>
    <col min="4" max="4" width="42.42578125" style="4" customWidth="1"/>
    <col min="5" max="5" width="5" style="4" customWidth="1"/>
    <col min="6" max="7" width="5.42578125" style="4" customWidth="1"/>
    <col min="8" max="8" width="17" style="4" customWidth="1"/>
    <col min="9" max="9" width="23.28515625" style="4" customWidth="1"/>
    <col min="10" max="10" width="23.140625" style="4" customWidth="1"/>
    <col min="11" max="11" width="20.28515625" style="4" customWidth="1"/>
    <col min="12" max="12" width="28.28515625" style="4" customWidth="1"/>
    <col min="13" max="16" width="13.7109375" style="4" customWidth="1"/>
    <col min="17" max="1024" width="9" style="4"/>
  </cols>
  <sheetData>
    <row r="1" spans="1:16" ht="18.75" customHeight="1" x14ac:dyDescent="0.2">
      <c r="A1" s="127" t="s">
        <v>120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ht="18.75" x14ac:dyDescent="0.2">
      <c r="A2" s="127" t="s">
        <v>22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18" x14ac:dyDescent="0.2">
      <c r="A4" s="133" t="s">
        <v>121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8" spans="1:16" ht="22.5" customHeight="1" x14ac:dyDescent="0.2">
      <c r="A8" s="135" t="s">
        <v>122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6" ht="25.5" customHeight="1" x14ac:dyDescent="0.2">
      <c r="A9" s="148" t="s">
        <v>123</v>
      </c>
      <c r="B9" s="148" t="s">
        <v>124</v>
      </c>
      <c r="C9" s="148" t="s">
        <v>125</v>
      </c>
      <c r="D9" s="148" t="s">
        <v>126</v>
      </c>
      <c r="E9" s="149" t="s">
        <v>127</v>
      </c>
      <c r="F9" s="149"/>
      <c r="G9" s="149"/>
      <c r="H9" s="146" t="s">
        <v>128</v>
      </c>
      <c r="I9" s="147" t="s">
        <v>129</v>
      </c>
      <c r="J9" s="147" t="s">
        <v>130</v>
      </c>
      <c r="K9" s="147" t="s">
        <v>131</v>
      </c>
      <c r="L9" s="147" t="s">
        <v>132</v>
      </c>
      <c r="M9" s="135" t="s">
        <v>133</v>
      </c>
      <c r="N9" s="135"/>
      <c r="O9" s="135"/>
      <c r="P9" s="135"/>
    </row>
    <row r="10" spans="1:16" ht="62.25" customHeight="1" x14ac:dyDescent="0.2">
      <c r="A10" s="148"/>
      <c r="B10" s="148"/>
      <c r="C10" s="148"/>
      <c r="D10" s="148"/>
      <c r="E10" s="30" t="s">
        <v>134</v>
      </c>
      <c r="F10" s="30" t="s">
        <v>135</v>
      </c>
      <c r="G10" s="30" t="s">
        <v>136</v>
      </c>
      <c r="H10" s="146"/>
      <c r="I10" s="147"/>
      <c r="J10" s="147"/>
      <c r="K10" s="147"/>
      <c r="L10" s="147"/>
      <c r="M10" s="29" t="s">
        <v>7</v>
      </c>
      <c r="N10" s="29" t="s">
        <v>8</v>
      </c>
      <c r="O10" s="29" t="s">
        <v>9</v>
      </c>
      <c r="P10" s="31" t="s">
        <v>137</v>
      </c>
    </row>
    <row r="11" spans="1:16" ht="30" customHeight="1" x14ac:dyDescent="0.2">
      <c r="A11" s="15" t="s">
        <v>43</v>
      </c>
      <c r="B11" s="15" t="s">
        <v>43</v>
      </c>
      <c r="C11" s="15" t="s">
        <v>43</v>
      </c>
      <c r="D11" s="15" t="s">
        <v>44</v>
      </c>
      <c r="E11" s="15" t="s">
        <v>138</v>
      </c>
      <c r="F11" s="15" t="s">
        <v>138</v>
      </c>
      <c r="G11" s="15" t="s">
        <v>138</v>
      </c>
      <c r="H11" s="15" t="s">
        <v>43</v>
      </c>
      <c r="I11" s="15" t="s">
        <v>139</v>
      </c>
      <c r="J11" s="15" t="s">
        <v>140</v>
      </c>
      <c r="K11" s="15" t="s">
        <v>141</v>
      </c>
      <c r="L11" s="15" t="s">
        <v>142</v>
      </c>
      <c r="M11" s="19" t="s">
        <v>48</v>
      </c>
      <c r="N11" s="19" t="s">
        <v>48</v>
      </c>
      <c r="O11" s="19" t="s">
        <v>48</v>
      </c>
      <c r="P11" s="19" t="s">
        <v>143</v>
      </c>
    </row>
    <row r="12" spans="1:16" x14ac:dyDescent="0.2">
      <c r="A12" s="32"/>
      <c r="B12" s="32"/>
      <c r="C12" s="32"/>
      <c r="D12" s="32"/>
      <c r="E12" s="13"/>
      <c r="F12" s="13"/>
      <c r="G12" s="13"/>
      <c r="H12" s="13"/>
      <c r="I12" s="32"/>
      <c r="J12" s="32"/>
      <c r="K12" s="32"/>
      <c r="L12" s="32"/>
      <c r="M12" s="33">
        <v>0</v>
      </c>
      <c r="N12" s="33">
        <v>0</v>
      </c>
      <c r="O12" s="33">
        <v>0</v>
      </c>
      <c r="P12" s="33">
        <v>0</v>
      </c>
    </row>
    <row r="14" spans="1:16" ht="12.75" customHeight="1" x14ac:dyDescent="0.2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22"/>
      <c r="N14" s="22"/>
      <c r="O14" s="22"/>
    </row>
    <row r="15" spans="1:16" x14ac:dyDescent="0.2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2"/>
      <c r="N15" s="22"/>
      <c r="O15" s="22"/>
    </row>
    <row r="16" spans="1:16" x14ac:dyDescent="0.2">
      <c r="J16" s="131" t="s">
        <v>18</v>
      </c>
      <c r="K16" s="131"/>
      <c r="L16" s="131"/>
      <c r="P16" s="13"/>
    </row>
    <row r="17" spans="1:16" x14ac:dyDescent="0.2">
      <c r="A17" s="14" t="s">
        <v>144</v>
      </c>
      <c r="K17" s="13"/>
      <c r="P17" s="13"/>
    </row>
    <row r="18" spans="1:16" ht="12.75" customHeight="1" x14ac:dyDescent="0.2">
      <c r="A18" s="14"/>
      <c r="J18" s="124" t="s">
        <v>423</v>
      </c>
      <c r="K18" s="124"/>
      <c r="L18" s="124"/>
      <c r="P18" s="13"/>
    </row>
    <row r="19" spans="1:16" ht="27.75" customHeight="1" x14ac:dyDescent="0.2">
      <c r="A19" s="145" t="s">
        <v>145</v>
      </c>
      <c r="B19" s="145"/>
      <c r="C19" s="145"/>
      <c r="D19" s="145"/>
      <c r="E19" s="145"/>
      <c r="F19" s="145"/>
      <c r="G19" s="145"/>
      <c r="H19" s="145"/>
      <c r="I19" s="145"/>
      <c r="J19" s="145"/>
    </row>
    <row r="20" spans="1:16" ht="24.75" customHeight="1" x14ac:dyDescent="0.2">
      <c r="A20" s="150" t="s">
        <v>146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6" ht="14.25" customHeight="1" x14ac:dyDescent="0.2">
      <c r="A21" s="145" t="s">
        <v>147</v>
      </c>
      <c r="B21" s="145"/>
      <c r="C21" s="145"/>
      <c r="D21" s="145"/>
      <c r="E21" s="145"/>
      <c r="F21" s="145"/>
      <c r="G21" s="145"/>
      <c r="H21" s="145"/>
      <c r="I21" s="145"/>
      <c r="J21" s="145"/>
    </row>
    <row r="24" spans="1:16" ht="12.75" customHeight="1" x14ac:dyDescent="0.2">
      <c r="A24" s="151" t="s">
        <v>139</v>
      </c>
      <c r="B24" s="151"/>
      <c r="C24" s="151"/>
    </row>
    <row r="25" spans="1:16" ht="12.75" customHeight="1" x14ac:dyDescent="0.2">
      <c r="A25" s="125" t="s">
        <v>148</v>
      </c>
      <c r="B25" s="125"/>
      <c r="C25" s="125"/>
    </row>
    <row r="26" spans="1:16" ht="12.75" customHeight="1" x14ac:dyDescent="0.2">
      <c r="A26" s="125" t="s">
        <v>149</v>
      </c>
      <c r="B26" s="125"/>
      <c r="C26" s="125"/>
      <c r="E26" s="2"/>
      <c r="F26" s="2"/>
    </row>
    <row r="27" spans="1:16" ht="12.75" customHeight="1" x14ac:dyDescent="0.2">
      <c r="A27" s="125" t="s">
        <v>150</v>
      </c>
      <c r="B27" s="125"/>
      <c r="C27" s="125"/>
    </row>
    <row r="29" spans="1:16" ht="12.75" customHeight="1" x14ac:dyDescent="0.2">
      <c r="A29" s="151" t="s">
        <v>140</v>
      </c>
      <c r="B29" s="151"/>
      <c r="C29" s="151"/>
    </row>
    <row r="30" spans="1:16" ht="12.75" customHeight="1" x14ac:dyDescent="0.2">
      <c r="A30" s="125" t="s">
        <v>148</v>
      </c>
      <c r="B30" s="125"/>
      <c r="C30" s="125"/>
    </row>
    <row r="31" spans="1:16" ht="12.75" customHeight="1" x14ac:dyDescent="0.2">
      <c r="A31" s="125" t="s">
        <v>151</v>
      </c>
      <c r="B31" s="125"/>
      <c r="C31" s="125"/>
    </row>
    <row r="32" spans="1:16" ht="38.25" customHeight="1" x14ac:dyDescent="0.2">
      <c r="A32" s="125" t="s">
        <v>152</v>
      </c>
      <c r="B32" s="125"/>
      <c r="C32" s="125"/>
    </row>
    <row r="34" spans="1:8" ht="12.75" customHeight="1" x14ac:dyDescent="0.2">
      <c r="A34" s="151" t="s">
        <v>141</v>
      </c>
      <c r="B34" s="151"/>
      <c r="C34" s="151"/>
    </row>
    <row r="35" spans="1:8" ht="12.75" customHeight="1" x14ac:dyDescent="0.2">
      <c r="A35" s="125" t="s">
        <v>148</v>
      </c>
      <c r="B35" s="125"/>
      <c r="C35" s="125"/>
    </row>
    <row r="36" spans="1:8" ht="12.75" customHeight="1" x14ac:dyDescent="0.2">
      <c r="A36" s="125" t="s">
        <v>153</v>
      </c>
      <c r="B36" s="125"/>
      <c r="C36" s="125"/>
    </row>
    <row r="37" spans="1:8" ht="12.75" customHeight="1" x14ac:dyDescent="0.2">
      <c r="A37" s="125" t="s">
        <v>154</v>
      </c>
      <c r="B37" s="125"/>
      <c r="C37" s="125"/>
    </row>
    <row r="39" spans="1:8" ht="12.75" customHeight="1" x14ac:dyDescent="0.2">
      <c r="A39" s="151" t="s">
        <v>142</v>
      </c>
      <c r="B39" s="151"/>
      <c r="C39" s="151"/>
    </row>
    <row r="40" spans="1:8" ht="12.75" customHeight="1" x14ac:dyDescent="0.2">
      <c r="A40" s="125" t="s">
        <v>155</v>
      </c>
      <c r="B40" s="125"/>
      <c r="C40" s="125"/>
      <c r="E40" s="34"/>
      <c r="F40" s="34"/>
      <c r="G40" s="34"/>
      <c r="H40" s="34"/>
    </row>
    <row r="41" spans="1:8" ht="12.75" customHeight="1" x14ac:dyDescent="0.2">
      <c r="A41" s="125" t="s">
        <v>156</v>
      </c>
      <c r="B41" s="125"/>
      <c r="C41" s="125"/>
      <c r="E41" s="34"/>
      <c r="F41" s="34"/>
      <c r="G41" s="34"/>
      <c r="H41" s="34"/>
    </row>
    <row r="42" spans="1:8" ht="12.75" customHeight="1" x14ac:dyDescent="0.2">
      <c r="A42" s="138" t="s">
        <v>157</v>
      </c>
      <c r="B42" s="138"/>
      <c r="E42" s="34"/>
      <c r="F42" s="34"/>
      <c r="G42" s="34"/>
      <c r="H42" s="34"/>
    </row>
    <row r="43" spans="1:8" x14ac:dyDescent="0.2">
      <c r="E43" s="34"/>
      <c r="F43" s="34"/>
      <c r="G43" s="34"/>
      <c r="H43" s="34"/>
    </row>
    <row r="44" spans="1:8" x14ac:dyDescent="0.2">
      <c r="E44" s="34"/>
      <c r="F44" s="34"/>
      <c r="G44" s="34"/>
      <c r="H44" s="34"/>
    </row>
    <row r="45" spans="1:8" x14ac:dyDescent="0.2">
      <c r="E45" s="34"/>
      <c r="F45" s="34"/>
      <c r="G45" s="34"/>
      <c r="H45" s="34"/>
    </row>
    <row r="46" spans="1:8" x14ac:dyDescent="0.2">
      <c r="E46" s="34"/>
      <c r="F46" s="34"/>
      <c r="G46" s="34"/>
      <c r="H46" s="34"/>
    </row>
    <row r="47" spans="1:8" x14ac:dyDescent="0.2">
      <c r="E47" s="34"/>
      <c r="F47" s="34"/>
      <c r="G47" s="34"/>
      <c r="H47" s="34"/>
    </row>
    <row r="48" spans="1:8" x14ac:dyDescent="0.2">
      <c r="E48" s="34"/>
      <c r="F48" s="34"/>
      <c r="G48" s="34"/>
      <c r="H48" s="34"/>
    </row>
    <row r="49" spans="5:8" x14ac:dyDescent="0.2">
      <c r="E49" s="34"/>
      <c r="F49" s="34"/>
      <c r="G49" s="34"/>
      <c r="H49" s="34"/>
    </row>
    <row r="50" spans="5:8" x14ac:dyDescent="0.2">
      <c r="E50" s="34"/>
      <c r="F50" s="34"/>
      <c r="G50" s="34"/>
      <c r="H50" s="34"/>
    </row>
    <row r="51" spans="5:8" x14ac:dyDescent="0.2">
      <c r="E51" s="34"/>
      <c r="F51" s="34"/>
      <c r="G51" s="34"/>
      <c r="H51" s="34"/>
    </row>
    <row r="52" spans="5:8" x14ac:dyDescent="0.2">
      <c r="E52" s="34"/>
      <c r="F52" s="34"/>
      <c r="G52" s="34"/>
      <c r="H52" s="34"/>
    </row>
    <row r="53" spans="5:8" x14ac:dyDescent="0.2">
      <c r="E53" s="34"/>
      <c r="F53" s="34"/>
      <c r="G53" s="34"/>
      <c r="H53" s="34"/>
    </row>
    <row r="54" spans="5:8" x14ac:dyDescent="0.2">
      <c r="E54" s="34"/>
      <c r="F54" s="34"/>
      <c r="G54" s="34"/>
      <c r="H54" s="34"/>
    </row>
    <row r="55" spans="5:8" x14ac:dyDescent="0.2">
      <c r="E55" s="34"/>
      <c r="F55" s="34"/>
      <c r="G55" s="34"/>
      <c r="H55" s="34"/>
    </row>
    <row r="56" spans="5:8" x14ac:dyDescent="0.2">
      <c r="E56" s="34"/>
      <c r="F56" s="34"/>
      <c r="G56" s="34"/>
      <c r="H56" s="34"/>
    </row>
    <row r="57" spans="5:8" x14ac:dyDescent="0.2">
      <c r="E57" s="34"/>
      <c r="F57" s="34"/>
      <c r="G57" s="34"/>
      <c r="H57" s="34"/>
    </row>
    <row r="58" spans="5:8" x14ac:dyDescent="0.2">
      <c r="E58" s="34"/>
      <c r="F58" s="34"/>
      <c r="G58" s="34"/>
      <c r="H58" s="34"/>
    </row>
    <row r="59" spans="5:8" x14ac:dyDescent="0.2">
      <c r="E59" s="34"/>
      <c r="F59" s="34"/>
      <c r="G59" s="34"/>
      <c r="H59" s="34"/>
    </row>
    <row r="60" spans="5:8" x14ac:dyDescent="0.2">
      <c r="E60" s="34"/>
      <c r="F60" s="34"/>
      <c r="G60" s="34"/>
      <c r="H60" s="34"/>
    </row>
    <row r="61" spans="5:8" x14ac:dyDescent="0.2">
      <c r="E61" s="34"/>
      <c r="F61" s="34"/>
      <c r="G61" s="34"/>
      <c r="H61" s="34"/>
    </row>
    <row r="62" spans="5:8" x14ac:dyDescent="0.2">
      <c r="E62" s="34"/>
      <c r="F62" s="34"/>
      <c r="G62" s="34"/>
      <c r="H62" s="34"/>
    </row>
    <row r="63" spans="5:8" x14ac:dyDescent="0.2">
      <c r="E63" s="34"/>
      <c r="F63" s="34"/>
      <c r="G63" s="34"/>
      <c r="H63" s="34"/>
    </row>
    <row r="64" spans="5:8" x14ac:dyDescent="0.2">
      <c r="E64" s="34"/>
      <c r="F64" s="34"/>
      <c r="G64" s="34"/>
      <c r="H64" s="34"/>
    </row>
    <row r="65" spans="5:8" x14ac:dyDescent="0.2">
      <c r="E65" s="34"/>
      <c r="F65" s="34"/>
      <c r="G65" s="34"/>
      <c r="H65" s="34"/>
    </row>
    <row r="66" spans="5:8" x14ac:dyDescent="0.2">
      <c r="E66" s="34"/>
      <c r="F66" s="34"/>
      <c r="G66" s="34"/>
      <c r="H66" s="34"/>
    </row>
    <row r="67" spans="5:8" x14ac:dyDescent="0.2">
      <c r="E67" s="34"/>
      <c r="F67" s="34"/>
      <c r="G67" s="34"/>
      <c r="H67" s="34"/>
    </row>
    <row r="68" spans="5:8" x14ac:dyDescent="0.2">
      <c r="E68" s="34"/>
      <c r="F68" s="34"/>
      <c r="G68" s="34"/>
      <c r="H68" s="34"/>
    </row>
    <row r="69" spans="5:8" x14ac:dyDescent="0.2">
      <c r="E69" s="34"/>
      <c r="F69" s="34"/>
      <c r="G69" s="34"/>
      <c r="H69" s="34"/>
    </row>
    <row r="70" spans="5:8" x14ac:dyDescent="0.2">
      <c r="E70" s="34"/>
      <c r="F70" s="34"/>
      <c r="G70" s="34"/>
      <c r="H70" s="34"/>
    </row>
    <row r="71" spans="5:8" x14ac:dyDescent="0.2">
      <c r="E71" s="34"/>
      <c r="F71" s="34"/>
      <c r="G71" s="34"/>
      <c r="H71" s="34"/>
    </row>
  </sheetData>
  <mergeCells count="39">
    <mergeCell ref="A40:C40"/>
    <mergeCell ref="A41:C41"/>
    <mergeCell ref="A42:B42"/>
    <mergeCell ref="A34:C34"/>
    <mergeCell ref="A35:C35"/>
    <mergeCell ref="A36:C36"/>
    <mergeCell ref="A37:C37"/>
    <mergeCell ref="A39:C39"/>
    <mergeCell ref="A27:C27"/>
    <mergeCell ref="A29:C29"/>
    <mergeCell ref="A30:C30"/>
    <mergeCell ref="A31:C31"/>
    <mergeCell ref="A32:C32"/>
    <mergeCell ref="A20:J20"/>
    <mergeCell ref="A21:J21"/>
    <mergeCell ref="A24:C24"/>
    <mergeCell ref="A25:C25"/>
    <mergeCell ref="A26:C26"/>
    <mergeCell ref="M9:P9"/>
    <mergeCell ref="A14:L14"/>
    <mergeCell ref="A15:L15"/>
    <mergeCell ref="J18:L18"/>
    <mergeCell ref="A19:J19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G9"/>
    <mergeCell ref="J16:L16"/>
    <mergeCell ref="A1:P1"/>
    <mergeCell ref="A2:P2"/>
    <mergeCell ref="A3:P3"/>
    <mergeCell ref="A4:P4"/>
    <mergeCell ref="A8:P8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50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57"/>
  <sheetViews>
    <sheetView view="pageLayout" topLeftCell="A38" zoomScale="40" zoomScaleNormal="70" zoomScalePageLayoutView="40" workbookViewId="0">
      <selection activeCell="B62" sqref="B62"/>
    </sheetView>
  </sheetViews>
  <sheetFormatPr defaultColWidth="9" defaultRowHeight="12.75" x14ac:dyDescent="0.2"/>
  <cols>
    <col min="1" max="1" width="24.5703125" style="35" customWidth="1"/>
    <col min="2" max="2" width="23.85546875" style="35" customWidth="1"/>
    <col min="3" max="3" width="55.28515625" style="35" customWidth="1"/>
    <col min="4" max="4" width="21.5703125" style="35" customWidth="1"/>
    <col min="5" max="5" width="23.42578125" style="35" customWidth="1"/>
    <col min="6" max="6" width="24.42578125" style="35" customWidth="1"/>
    <col min="7" max="7" width="19.7109375" style="35" customWidth="1"/>
    <col min="8" max="8" width="23.7109375" style="35" customWidth="1"/>
    <col min="9" max="9" width="13.85546875" style="35" customWidth="1"/>
    <col min="10" max="11" width="17" style="35" customWidth="1"/>
    <col min="12" max="12" width="15.7109375" style="35" customWidth="1"/>
    <col min="13" max="13" width="19.7109375" style="35" customWidth="1"/>
    <col min="14" max="14" width="23.85546875" style="35" customWidth="1"/>
    <col min="15" max="15" width="15.28515625" style="35" hidden="1" customWidth="1"/>
    <col min="16" max="19" width="0" style="35" hidden="1" customWidth="1"/>
    <col min="20" max="20" width="10.85546875" style="35" hidden="1" customWidth="1"/>
    <col min="21" max="21" width="11.28515625" style="35" hidden="1" customWidth="1"/>
    <col min="22" max="22" width="10.85546875" style="35" hidden="1" customWidth="1"/>
    <col min="23" max="23" width="0" style="35" hidden="1" customWidth="1"/>
    <col min="24" max="24" width="10.85546875" style="35" hidden="1" customWidth="1"/>
    <col min="25" max="25" width="15.42578125" style="35" hidden="1" customWidth="1"/>
    <col min="26" max="26" width="0" style="35" hidden="1" customWidth="1"/>
    <col min="27" max="27" width="16.5703125" style="35" hidden="1" customWidth="1"/>
    <col min="28" max="28" width="0" style="35" hidden="1" customWidth="1"/>
    <col min="29" max="1024" width="9" style="35"/>
  </cols>
  <sheetData>
    <row r="1" spans="1:22" ht="18.75" customHeight="1" x14ac:dyDescent="0.2">
      <c r="A1" s="127" t="s">
        <v>158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22" ht="18.75" x14ac:dyDescent="0.2">
      <c r="A2" s="127" t="s">
        <v>22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22" ht="15.75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22" ht="18" x14ac:dyDescent="0.2">
      <c r="A4" s="133" t="s">
        <v>159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22" ht="18" x14ac:dyDescent="0.2">
      <c r="A5" s="1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7" spans="1:22" ht="62.45" customHeight="1" x14ac:dyDescent="0.2">
      <c r="A7" s="215" t="s">
        <v>160</v>
      </c>
      <c r="B7" s="216" t="s">
        <v>161</v>
      </c>
      <c r="C7" s="215" t="s">
        <v>162</v>
      </c>
      <c r="D7" s="215" t="s">
        <v>163</v>
      </c>
      <c r="E7" s="216" t="s">
        <v>164</v>
      </c>
      <c r="F7" s="216" t="s">
        <v>165</v>
      </c>
      <c r="G7" s="215" t="s">
        <v>166</v>
      </c>
      <c r="H7" s="215" t="s">
        <v>167</v>
      </c>
      <c r="I7" s="217" t="s">
        <v>168</v>
      </c>
      <c r="J7" s="217" t="s">
        <v>169</v>
      </c>
      <c r="K7" s="215" t="s">
        <v>170</v>
      </c>
      <c r="L7" s="215" t="s">
        <v>171</v>
      </c>
      <c r="M7" s="215"/>
      <c r="N7" s="215" t="s">
        <v>172</v>
      </c>
      <c r="O7" s="136" t="s">
        <v>173</v>
      </c>
      <c r="P7" s="136"/>
      <c r="Q7" s="136"/>
      <c r="R7" s="136"/>
      <c r="S7" s="152" t="s">
        <v>174</v>
      </c>
      <c r="T7" s="152"/>
      <c r="U7" s="152"/>
      <c r="V7" s="152"/>
    </row>
    <row r="8" spans="1:22" ht="12.75" customHeight="1" x14ac:dyDescent="0.2">
      <c r="A8" s="215"/>
      <c r="B8" s="216"/>
      <c r="C8" s="215"/>
      <c r="D8" s="215"/>
      <c r="E8" s="216"/>
      <c r="F8" s="216"/>
      <c r="G8" s="215"/>
      <c r="H8" s="215"/>
      <c r="I8" s="217"/>
      <c r="J8" s="217"/>
      <c r="K8" s="215"/>
      <c r="L8" s="215" t="s">
        <v>175</v>
      </c>
      <c r="M8" s="215" t="s">
        <v>176</v>
      </c>
      <c r="N8" s="215"/>
      <c r="O8" s="136"/>
      <c r="P8" s="136"/>
      <c r="Q8" s="136"/>
      <c r="R8" s="136"/>
      <c r="S8" s="152"/>
      <c r="T8" s="152"/>
      <c r="U8" s="152"/>
      <c r="V8" s="152"/>
    </row>
    <row r="9" spans="1:22" ht="32.25" customHeight="1" x14ac:dyDescent="0.2">
      <c r="A9" s="215"/>
      <c r="B9" s="216"/>
      <c r="C9" s="215"/>
      <c r="D9" s="215"/>
      <c r="E9" s="216"/>
      <c r="F9" s="216"/>
      <c r="G9" s="215"/>
      <c r="H9" s="215"/>
      <c r="I9" s="217"/>
      <c r="J9" s="217"/>
      <c r="K9" s="215"/>
      <c r="L9" s="215"/>
      <c r="M9" s="215"/>
      <c r="N9" s="215"/>
      <c r="O9" s="136"/>
      <c r="P9" s="136"/>
      <c r="Q9" s="136"/>
      <c r="R9" s="136"/>
      <c r="S9" s="152"/>
      <c r="T9" s="152"/>
      <c r="U9" s="152"/>
      <c r="V9" s="152"/>
    </row>
    <row r="10" spans="1:22" ht="22.5" customHeight="1" x14ac:dyDescent="0.2">
      <c r="A10" s="186" t="s">
        <v>177</v>
      </c>
      <c r="B10" s="201" t="s">
        <v>178</v>
      </c>
      <c r="C10" s="201" t="s">
        <v>178</v>
      </c>
      <c r="D10" s="201" t="s">
        <v>178</v>
      </c>
      <c r="E10" s="201" t="s">
        <v>178</v>
      </c>
      <c r="F10" s="201" t="s">
        <v>178</v>
      </c>
      <c r="G10" s="201" t="s">
        <v>179</v>
      </c>
      <c r="H10" s="201" t="s">
        <v>178</v>
      </c>
      <c r="I10" s="201" t="s">
        <v>51</v>
      </c>
      <c r="J10" s="201" t="s">
        <v>51</v>
      </c>
      <c r="K10" s="201" t="s">
        <v>180</v>
      </c>
      <c r="L10" s="201" t="s">
        <v>43</v>
      </c>
      <c r="M10" s="201" t="s">
        <v>44</v>
      </c>
      <c r="N10" s="201" t="s">
        <v>178</v>
      </c>
      <c r="O10" s="153"/>
      <c r="P10" s="153"/>
      <c r="Q10" s="153"/>
      <c r="R10" s="153"/>
      <c r="S10" s="154"/>
      <c r="T10" s="154"/>
      <c r="U10" s="154"/>
      <c r="V10" s="154"/>
    </row>
    <row r="11" spans="1:22" ht="43.5" customHeight="1" x14ac:dyDescent="0.2">
      <c r="A11" s="187" t="str">
        <f>'Scheda D'!A12</f>
        <v>80004010957202200002</v>
      </c>
      <c r="B11" s="202" t="str">
        <f>'Scheda D'!C12</f>
        <v>F27H19000100002 /F31B21004750003</v>
      </c>
      <c r="C11" s="203" t="s">
        <v>181</v>
      </c>
      <c r="D11" s="204" t="str">
        <f>'Scheda D'!E12</f>
        <v>Fabrizio Pibi</v>
      </c>
      <c r="E11" s="205">
        <v>1714707.17</v>
      </c>
      <c r="F11" s="205">
        <f>'Scheda D'!T12</f>
        <v>1909514.53</v>
      </c>
      <c r="G11" s="187" t="s">
        <v>182</v>
      </c>
      <c r="H11" s="204">
        <v>1</v>
      </c>
      <c r="I11" s="187" t="s">
        <v>73</v>
      </c>
      <c r="J11" s="187" t="s">
        <v>73</v>
      </c>
      <c r="K11" s="204">
        <v>2</v>
      </c>
      <c r="L11" s="206"/>
      <c r="M11" s="201"/>
      <c r="N11" s="201"/>
      <c r="O11" s="37" t="s">
        <v>183</v>
      </c>
      <c r="P11" s="155" t="s">
        <v>184</v>
      </c>
      <c r="Q11" s="155"/>
      <c r="R11" s="155"/>
      <c r="S11" s="42"/>
      <c r="V11" s="43"/>
    </row>
    <row r="12" spans="1:22" ht="42" customHeight="1" x14ac:dyDescent="0.2">
      <c r="A12" s="187" t="str">
        <f>'Scheda D'!A13</f>
        <v>80004010957202200004</v>
      </c>
      <c r="B12" s="204" t="str">
        <f>'Scheda D'!C13</f>
        <v>F17H21007230001</v>
      </c>
      <c r="C12" s="203" t="s">
        <v>185</v>
      </c>
      <c r="D12" s="204" t="str">
        <f>'Scheda D'!E13</f>
        <v>Giuseppe Orrù</v>
      </c>
      <c r="E12" s="205">
        <f>'Scheda D'!P13</f>
        <v>805070.53</v>
      </c>
      <c r="F12" s="205">
        <f>'Scheda D'!T13</f>
        <v>805070.53</v>
      </c>
      <c r="G12" s="187" t="s">
        <v>182</v>
      </c>
      <c r="H12" s="204">
        <v>1</v>
      </c>
      <c r="I12" s="187" t="s">
        <v>73</v>
      </c>
      <c r="J12" s="187" t="s">
        <v>73</v>
      </c>
      <c r="K12" s="204">
        <v>3</v>
      </c>
      <c r="L12" s="207"/>
      <c r="M12" s="201"/>
      <c r="N12" s="201"/>
      <c r="O12" s="156" t="s">
        <v>187</v>
      </c>
      <c r="P12" s="156"/>
      <c r="Q12" s="156"/>
      <c r="R12" s="156"/>
      <c r="S12" s="42" t="s">
        <v>186</v>
      </c>
      <c r="V12" s="43"/>
    </row>
    <row r="13" spans="1:22" ht="46.5" customHeight="1" x14ac:dyDescent="0.2">
      <c r="A13" s="208" t="s">
        <v>188</v>
      </c>
      <c r="B13" s="202" t="s">
        <v>189</v>
      </c>
      <c r="C13" s="203" t="s">
        <v>190</v>
      </c>
      <c r="D13" s="204" t="s">
        <v>191</v>
      </c>
      <c r="E13" s="187">
        <v>300000</v>
      </c>
      <c r="F13" s="188">
        <v>330000</v>
      </c>
      <c r="G13" s="187" t="s">
        <v>182</v>
      </c>
      <c r="H13" s="209">
        <v>1</v>
      </c>
      <c r="I13" s="187" t="s">
        <v>73</v>
      </c>
      <c r="J13" s="187" t="s">
        <v>73</v>
      </c>
      <c r="K13" s="189">
        <v>2</v>
      </c>
      <c r="L13" s="190"/>
      <c r="M13" s="186"/>
      <c r="N13" s="186"/>
      <c r="O13" s="157" t="s">
        <v>192</v>
      </c>
      <c r="P13" s="157"/>
      <c r="Q13" s="157"/>
      <c r="R13" s="157"/>
      <c r="S13" s="42" t="s">
        <v>186</v>
      </c>
      <c r="V13" s="43"/>
    </row>
    <row r="14" spans="1:22" ht="65.25" customHeight="1" x14ac:dyDescent="0.2">
      <c r="A14" s="208" t="s">
        <v>193</v>
      </c>
      <c r="B14" s="187" t="str">
        <f>'Scheda D'!C16</f>
        <v>F87H22004580001</v>
      </c>
      <c r="C14" s="203" t="str">
        <f>'Scheda D'!N16</f>
        <v>MESSA IN SICUREZZA A TRATTI SALTUARI DELLA S.P. N. 33 DA FINE ABITATO DI SAMUGHEO A LIMITE PROVINCIA NUORO</v>
      </c>
      <c r="D14" s="204" t="str">
        <f>'Scheda D'!E16</f>
        <v>Alessandro Serra</v>
      </c>
      <c r="E14" s="187">
        <f>'Scheda D'!P16</f>
        <v>1058982.52</v>
      </c>
      <c r="F14" s="188">
        <f>'Scheda D'!T16</f>
        <v>1058982.52</v>
      </c>
      <c r="G14" s="187" t="s">
        <v>182</v>
      </c>
      <c r="H14" s="202">
        <v>1</v>
      </c>
      <c r="I14" s="187" t="s">
        <v>73</v>
      </c>
      <c r="J14" s="187" t="s">
        <v>73</v>
      </c>
      <c r="K14" s="189">
        <v>3</v>
      </c>
      <c r="L14" s="186"/>
      <c r="M14" s="186"/>
      <c r="N14" s="186"/>
      <c r="O14" s="158" t="s">
        <v>194</v>
      </c>
      <c r="P14" s="158"/>
      <c r="Q14" s="158"/>
      <c r="R14" s="158"/>
      <c r="S14" s="159" t="s">
        <v>195</v>
      </c>
      <c r="T14" s="159"/>
      <c r="U14" s="159"/>
      <c r="V14" s="159"/>
    </row>
    <row r="15" spans="1:22" ht="81" customHeight="1" x14ac:dyDescent="0.2">
      <c r="A15" s="208" t="s">
        <v>196</v>
      </c>
      <c r="B15" s="202" t="s">
        <v>197</v>
      </c>
      <c r="C15" s="210" t="s">
        <v>198</v>
      </c>
      <c r="D15" s="204" t="s">
        <v>199</v>
      </c>
      <c r="E15" s="188">
        <v>667700</v>
      </c>
      <c r="F15" s="188">
        <v>1335400</v>
      </c>
      <c r="G15" s="187" t="s">
        <v>182</v>
      </c>
      <c r="H15" s="189">
        <v>1</v>
      </c>
      <c r="I15" s="187" t="s">
        <v>73</v>
      </c>
      <c r="J15" s="187" t="s">
        <v>73</v>
      </c>
      <c r="K15" s="189"/>
      <c r="L15" s="187"/>
      <c r="M15" s="191"/>
      <c r="N15" s="191"/>
      <c r="O15" s="160" t="s">
        <v>200</v>
      </c>
      <c r="P15" s="160"/>
      <c r="Q15" s="160"/>
      <c r="R15" s="160"/>
      <c r="S15" s="42" t="s">
        <v>186</v>
      </c>
      <c r="V15" s="43"/>
    </row>
    <row r="16" spans="1:22" ht="34.5" customHeight="1" x14ac:dyDescent="0.2">
      <c r="A16" s="208" t="s">
        <v>201</v>
      </c>
      <c r="B16" s="202" t="s">
        <v>202</v>
      </c>
      <c r="C16" s="210" t="s">
        <v>203</v>
      </c>
      <c r="D16" s="204" t="str">
        <f>'Scheda D'!E24</f>
        <v>Giampaolo Enna</v>
      </c>
      <c r="E16" s="188">
        <v>3060987.65</v>
      </c>
      <c r="F16" s="188">
        <v>3396000</v>
      </c>
      <c r="G16" s="187" t="s">
        <v>204</v>
      </c>
      <c r="H16" s="189">
        <v>2</v>
      </c>
      <c r="I16" s="187" t="s">
        <v>73</v>
      </c>
      <c r="J16" s="187" t="s">
        <v>73</v>
      </c>
      <c r="K16" s="189">
        <v>2</v>
      </c>
      <c r="L16" s="186"/>
      <c r="M16" s="186"/>
      <c r="N16" s="186"/>
      <c r="O16" s="161" t="s">
        <v>205</v>
      </c>
      <c r="P16" s="161"/>
      <c r="Q16" s="161"/>
      <c r="R16" s="161"/>
      <c r="S16" s="162" t="s">
        <v>206</v>
      </c>
      <c r="T16" s="162"/>
      <c r="U16" s="162"/>
      <c r="V16" s="162"/>
    </row>
    <row r="17" spans="1:28" ht="50.25" customHeight="1" x14ac:dyDescent="0.2">
      <c r="A17" s="208"/>
      <c r="B17" s="202" t="s">
        <v>207</v>
      </c>
      <c r="C17" s="210" t="s">
        <v>208</v>
      </c>
      <c r="D17" s="204" t="str">
        <f>'Scheda D'!E25</f>
        <v>Giuseppe Orrù</v>
      </c>
      <c r="E17" s="188">
        <f>'Scheda D'!P25</f>
        <v>552156.91</v>
      </c>
      <c r="F17" s="188">
        <f>E17</f>
        <v>552156.91</v>
      </c>
      <c r="G17" s="187" t="s">
        <v>182</v>
      </c>
      <c r="H17" s="189">
        <v>1</v>
      </c>
      <c r="I17" s="187" t="s">
        <v>73</v>
      </c>
      <c r="J17" s="187" t="s">
        <v>73</v>
      </c>
      <c r="K17" s="189">
        <v>2</v>
      </c>
      <c r="L17" s="186"/>
      <c r="M17" s="186"/>
      <c r="N17" s="186"/>
      <c r="O17" s="163" t="s">
        <v>209</v>
      </c>
      <c r="P17" s="163"/>
      <c r="Q17" s="163"/>
      <c r="R17" s="163"/>
      <c r="S17" s="42" t="s">
        <v>186</v>
      </c>
      <c r="V17" s="43"/>
    </row>
    <row r="18" spans="1:28" ht="51" customHeight="1" x14ac:dyDescent="0.2">
      <c r="A18" s="208" t="s">
        <v>210</v>
      </c>
      <c r="B18" s="202" t="s">
        <v>211</v>
      </c>
      <c r="C18" s="210" t="s">
        <v>212</v>
      </c>
      <c r="D18" s="204" t="str">
        <f>'Scheda D'!E26</f>
        <v>Giuseppe Orrù</v>
      </c>
      <c r="E18" s="188">
        <f>'Scheda D'!P26</f>
        <v>281030.21999999997</v>
      </c>
      <c r="F18" s="188">
        <f>E18</f>
        <v>281030.21999999997</v>
      </c>
      <c r="G18" s="187" t="s">
        <v>182</v>
      </c>
      <c r="H18" s="189">
        <v>1</v>
      </c>
      <c r="I18" s="187" t="s">
        <v>73</v>
      </c>
      <c r="J18" s="187" t="s">
        <v>73</v>
      </c>
      <c r="K18" s="189">
        <v>2</v>
      </c>
      <c r="L18" s="186"/>
      <c r="M18" s="186"/>
      <c r="N18" s="186"/>
      <c r="O18" s="157" t="s">
        <v>213</v>
      </c>
      <c r="P18" s="157"/>
      <c r="Q18" s="157"/>
      <c r="R18" s="157"/>
      <c r="S18" s="42" t="s">
        <v>186</v>
      </c>
      <c r="V18" s="43"/>
    </row>
    <row r="19" spans="1:28" ht="63" customHeight="1" x14ac:dyDescent="0.2">
      <c r="A19" s="208" t="s">
        <v>214</v>
      </c>
      <c r="B19" s="202" t="s">
        <v>215</v>
      </c>
      <c r="C19" s="210" t="s">
        <v>216</v>
      </c>
      <c r="D19" s="204" t="s">
        <v>217</v>
      </c>
      <c r="E19" s="188">
        <v>623072.26</v>
      </c>
      <c r="F19" s="188">
        <f>E19</f>
        <v>623072.26</v>
      </c>
      <c r="G19" s="187" t="s">
        <v>182</v>
      </c>
      <c r="H19" s="189">
        <v>1</v>
      </c>
      <c r="I19" s="187" t="s">
        <v>73</v>
      </c>
      <c r="J19" s="187" t="s">
        <v>73</v>
      </c>
      <c r="K19" s="189">
        <v>2</v>
      </c>
      <c r="L19" s="186"/>
      <c r="M19" s="186"/>
      <c r="N19" s="186"/>
      <c r="O19" s="157" t="s">
        <v>218</v>
      </c>
      <c r="P19" s="157"/>
      <c r="Q19" s="157"/>
      <c r="R19" s="157"/>
      <c r="S19" s="42" t="s">
        <v>186</v>
      </c>
      <c r="V19" s="43"/>
    </row>
    <row r="20" spans="1:28" ht="93" customHeight="1" x14ac:dyDescent="0.2">
      <c r="A20" s="208" t="s">
        <v>219</v>
      </c>
      <c r="B20" s="202" t="s">
        <v>220</v>
      </c>
      <c r="C20" s="211" t="s">
        <v>221</v>
      </c>
      <c r="D20" s="205" t="str">
        <f>'Scheda D'!E33</f>
        <v>Giuseppe Orrù</v>
      </c>
      <c r="E20" s="188">
        <v>519861.29</v>
      </c>
      <c r="F20" s="188">
        <v>1039722.58</v>
      </c>
      <c r="G20" s="187" t="s">
        <v>182</v>
      </c>
      <c r="H20" s="189">
        <v>1</v>
      </c>
      <c r="I20" s="189" t="s">
        <v>73</v>
      </c>
      <c r="J20" s="187" t="s">
        <v>73</v>
      </c>
      <c r="K20" s="189">
        <v>1</v>
      </c>
      <c r="L20" s="192"/>
      <c r="M20" s="186"/>
      <c r="N20" s="186"/>
      <c r="O20" s="163" t="s">
        <v>222</v>
      </c>
      <c r="P20" s="163"/>
      <c r="Q20" s="163"/>
      <c r="R20" s="163"/>
      <c r="S20" s="164" t="s">
        <v>223</v>
      </c>
      <c r="T20" s="164"/>
      <c r="U20" s="164"/>
      <c r="V20" s="164"/>
    </row>
    <row r="21" spans="1:28" ht="43.9" customHeight="1" x14ac:dyDescent="0.2">
      <c r="A21" s="208" t="s">
        <v>224</v>
      </c>
      <c r="B21" s="187" t="str">
        <f>'Scheda D'!C22</f>
        <v>F67H16001880002</v>
      </c>
      <c r="C21" s="211" t="s">
        <v>225</v>
      </c>
      <c r="D21" s="205" t="str">
        <f>'Scheda D'!E22</f>
        <v xml:space="preserve">Alessandro Serra </v>
      </c>
      <c r="E21" s="188">
        <v>291750</v>
      </c>
      <c r="F21" s="188">
        <f>'Scheda D'!T22</f>
        <v>300000</v>
      </c>
      <c r="G21" s="187" t="s">
        <v>182</v>
      </c>
      <c r="H21" s="189">
        <v>1</v>
      </c>
      <c r="I21" s="189" t="s">
        <v>73</v>
      </c>
      <c r="J21" s="187" t="s">
        <v>73</v>
      </c>
      <c r="K21" s="189">
        <v>3</v>
      </c>
      <c r="L21" s="189"/>
      <c r="M21" s="186"/>
      <c r="N21" s="186"/>
      <c r="O21" s="165" t="s">
        <v>226</v>
      </c>
      <c r="P21" s="165"/>
      <c r="Q21" s="165"/>
      <c r="R21" s="165"/>
      <c r="S21" s="164" t="s">
        <v>227</v>
      </c>
      <c r="T21" s="164"/>
      <c r="U21" s="164"/>
      <c r="V21" s="164"/>
    </row>
    <row r="22" spans="1:28" ht="43.9" customHeight="1" x14ac:dyDescent="0.2">
      <c r="A22" s="208" t="s">
        <v>228</v>
      </c>
      <c r="B22" s="187" t="str">
        <f>'Scheda D'!C23</f>
        <v>F17H19000130002</v>
      </c>
      <c r="C22" s="211" t="s">
        <v>229</v>
      </c>
      <c r="D22" s="205" t="str">
        <f>'Scheda D'!E23</f>
        <v xml:space="preserve">Alessandro Serra </v>
      </c>
      <c r="E22" s="188">
        <v>150000</v>
      </c>
      <c r="F22" s="188">
        <f>'Scheda D'!T23</f>
        <v>400000</v>
      </c>
      <c r="G22" s="187" t="s">
        <v>182</v>
      </c>
      <c r="H22" s="189">
        <v>1</v>
      </c>
      <c r="I22" s="189" t="s">
        <v>73</v>
      </c>
      <c r="J22" s="187" t="s">
        <v>73</v>
      </c>
      <c r="K22" s="189">
        <v>3</v>
      </c>
      <c r="L22" s="192"/>
      <c r="M22" s="186"/>
      <c r="N22" s="186"/>
      <c r="O22" s="166" t="s">
        <v>230</v>
      </c>
      <c r="P22" s="166"/>
      <c r="Q22" s="166"/>
      <c r="R22" s="166"/>
      <c r="S22" s="164" t="s">
        <v>231</v>
      </c>
      <c r="T22" s="164"/>
      <c r="U22" s="164"/>
      <c r="V22" s="164"/>
    </row>
    <row r="23" spans="1:28" ht="50.25" customHeight="1" x14ac:dyDescent="0.2">
      <c r="A23" s="208" t="s">
        <v>232</v>
      </c>
      <c r="B23" s="187" t="str">
        <f>'Scheda D'!C29</f>
        <v>F97H24001610002</v>
      </c>
      <c r="C23" s="211" t="s">
        <v>233</v>
      </c>
      <c r="D23" s="187" t="str">
        <f>'Scheda D'!E29</f>
        <v>Giuseppe Orrù</v>
      </c>
      <c r="E23" s="187">
        <f>1890000+45000</f>
        <v>1935000</v>
      </c>
      <c r="F23" s="187">
        <f>'Scheda D'!T29</f>
        <v>2000000</v>
      </c>
      <c r="G23" s="186" t="s">
        <v>182</v>
      </c>
      <c r="H23" s="192">
        <v>1</v>
      </c>
      <c r="I23" s="192" t="s">
        <v>73</v>
      </c>
      <c r="J23" s="186" t="s">
        <v>73</v>
      </c>
      <c r="K23" s="192">
        <v>1</v>
      </c>
      <c r="L23" s="192"/>
      <c r="M23" s="186"/>
      <c r="N23" s="186"/>
      <c r="O23" s="167" t="s">
        <v>234</v>
      </c>
      <c r="P23" s="167"/>
      <c r="Q23" s="167"/>
      <c r="R23" s="167"/>
      <c r="S23" s="168" t="s">
        <v>235</v>
      </c>
      <c r="T23" s="168"/>
      <c r="U23" s="168"/>
      <c r="V23" s="168"/>
    </row>
    <row r="24" spans="1:28" ht="74.25" customHeight="1" x14ac:dyDescent="0.2">
      <c r="A24" s="208" t="s">
        <v>236</v>
      </c>
      <c r="B24" s="187" t="str">
        <f>'Scheda D'!C36</f>
        <v xml:space="preserve">F77H24000770001 </v>
      </c>
      <c r="C24" s="211" t="str">
        <f>'Scheda D'!N36</f>
        <v>Lavori di ricostruzione dell'attraversamento stradale al km 6+750 della SP 71 (Busachi - Samugheo)</v>
      </c>
      <c r="D24" s="187" t="str">
        <f>'Scheda D'!E36</f>
        <v>Michele Scanu</v>
      </c>
      <c r="E24" s="187">
        <v>421368.71</v>
      </c>
      <c r="F24" s="187">
        <f>'Scheda D'!T36</f>
        <v>500000</v>
      </c>
      <c r="G24" s="187" t="s">
        <v>182</v>
      </c>
      <c r="H24" s="189">
        <v>1</v>
      </c>
      <c r="I24" s="189" t="s">
        <v>73</v>
      </c>
      <c r="J24" s="187" t="s">
        <v>73</v>
      </c>
      <c r="K24" s="189">
        <v>1</v>
      </c>
      <c r="L24" s="193"/>
      <c r="M24" s="186"/>
      <c r="N24" s="186"/>
      <c r="O24" s="155" t="s">
        <v>237</v>
      </c>
      <c r="P24" s="155"/>
      <c r="Q24" s="155"/>
      <c r="R24" s="155"/>
      <c r="S24" s="169" t="s">
        <v>238</v>
      </c>
      <c r="T24" s="169"/>
      <c r="U24" s="169"/>
      <c r="V24" s="169"/>
    </row>
    <row r="25" spans="1:28" ht="36" customHeight="1" x14ac:dyDescent="0.2">
      <c r="A25" s="208" t="s">
        <v>239</v>
      </c>
      <c r="B25" s="187" t="str">
        <f>'Scheda D'!C37</f>
        <v>F37H24002730002</v>
      </c>
      <c r="C25" s="212" t="str">
        <f>'Scheda D'!N37</f>
        <v>ACCORDO QUADRO PER LA MANUTENZIONE STRAORDINARIA DELLE STRADE PROVINCIALI - lotto 1 e 2 -2024/2025 RAS</v>
      </c>
      <c r="D25" s="194" t="str">
        <f>'Scheda D'!E37</f>
        <v>Alessandro Serra</v>
      </c>
      <c r="E25" s="188">
        <v>1224000</v>
      </c>
      <c r="F25" s="187">
        <v>5052514.8</v>
      </c>
      <c r="G25" s="187" t="s">
        <v>182</v>
      </c>
      <c r="H25" s="189">
        <v>1</v>
      </c>
      <c r="I25" s="187" t="s">
        <v>73</v>
      </c>
      <c r="J25" s="187" t="s">
        <v>73</v>
      </c>
      <c r="K25" s="189">
        <v>1</v>
      </c>
      <c r="L25" s="192"/>
      <c r="M25" s="186"/>
      <c r="N25" s="186"/>
      <c r="O25" s="170" t="s">
        <v>240</v>
      </c>
      <c r="P25" s="170"/>
      <c r="Q25" s="170"/>
      <c r="R25" s="170"/>
      <c r="S25" s="162" t="s">
        <v>241</v>
      </c>
      <c r="T25" s="162"/>
      <c r="U25" s="162"/>
      <c r="V25" s="162"/>
    </row>
    <row r="26" spans="1:28" ht="36" customHeight="1" x14ac:dyDescent="0.2">
      <c r="A26" s="208" t="s">
        <v>242</v>
      </c>
      <c r="B26" s="187" t="str">
        <f>'Scheda D'!C11</f>
        <v>F99J20000240002</v>
      </c>
      <c r="C26" s="212" t="str">
        <f>'Scheda D'!N11</f>
        <v>Completamento della strada di circonvallazione di Cuglieri in variante alla SS 292</v>
      </c>
      <c r="D26" s="194" t="s">
        <v>191</v>
      </c>
      <c r="E26" s="187">
        <f>'Scheda D'!P11</f>
        <v>4400000</v>
      </c>
      <c r="F26" s="187">
        <f>'Scheda D'!T11</f>
        <v>13500000</v>
      </c>
      <c r="G26" s="187" t="s">
        <v>182</v>
      </c>
      <c r="H26" s="189">
        <v>2</v>
      </c>
      <c r="I26" s="187" t="s">
        <v>73</v>
      </c>
      <c r="J26" s="187" t="s">
        <v>73</v>
      </c>
      <c r="K26" s="189">
        <v>3</v>
      </c>
      <c r="L26" s="192"/>
      <c r="M26" s="186"/>
      <c r="N26" s="186"/>
      <c r="O26" s="166" t="s">
        <v>243</v>
      </c>
      <c r="P26" s="166"/>
      <c r="Q26" s="166"/>
      <c r="R26" s="166"/>
      <c r="S26" s="162" t="s">
        <v>244</v>
      </c>
      <c r="T26" s="162"/>
      <c r="U26" s="162"/>
      <c r="V26" s="162"/>
    </row>
    <row r="27" spans="1:28" ht="36" customHeight="1" x14ac:dyDescent="0.2">
      <c r="A27" s="208" t="s">
        <v>245</v>
      </c>
      <c r="B27" s="187" t="str">
        <f>'Scheda D'!C32</f>
        <v>F35F24000540001</v>
      </c>
      <c r="C27" s="212" t="str">
        <f>'Scheda D'!N32</f>
        <v>Interventi di manutenzione straordinaria della rete stradale con particolare riferimento alla sicurezza per i motociclisti</v>
      </c>
      <c r="D27" s="194" t="s">
        <v>217</v>
      </c>
      <c r="E27" s="187">
        <f>'Scheda D'!P32</f>
        <v>159858</v>
      </c>
      <c r="F27" s="187">
        <f>'Scheda D'!T32</f>
        <v>840672</v>
      </c>
      <c r="G27" s="186" t="s">
        <v>182</v>
      </c>
      <c r="H27" s="192">
        <v>1</v>
      </c>
      <c r="I27" s="186" t="s">
        <v>73</v>
      </c>
      <c r="J27" s="186" t="s">
        <v>73</v>
      </c>
      <c r="K27" s="192">
        <v>1</v>
      </c>
      <c r="L27" s="192"/>
      <c r="M27" s="186"/>
      <c r="N27" s="186"/>
      <c r="O27" s="165" t="s">
        <v>246</v>
      </c>
      <c r="P27" s="165"/>
      <c r="Q27" s="165"/>
      <c r="R27" s="165"/>
      <c r="S27" s="162" t="s">
        <v>247</v>
      </c>
      <c r="T27" s="162"/>
      <c r="U27" s="162"/>
      <c r="V27" s="162"/>
    </row>
    <row r="28" spans="1:28" ht="36" customHeight="1" x14ac:dyDescent="0.2">
      <c r="A28" s="208" t="s">
        <v>404</v>
      </c>
      <c r="B28" s="187" t="s">
        <v>403</v>
      </c>
      <c r="C28" s="212" t="s">
        <v>402</v>
      </c>
      <c r="D28" s="187" t="s">
        <v>369</v>
      </c>
      <c r="E28" s="188">
        <v>666072.42000000004</v>
      </c>
      <c r="F28" s="188">
        <v>666072.42000000004</v>
      </c>
      <c r="G28" s="186" t="s">
        <v>182</v>
      </c>
      <c r="H28" s="192">
        <v>1</v>
      </c>
      <c r="I28" s="186" t="s">
        <v>73</v>
      </c>
      <c r="J28" s="186" t="s">
        <v>73</v>
      </c>
      <c r="K28" s="192">
        <v>3</v>
      </c>
      <c r="L28" s="192"/>
      <c r="M28" s="186"/>
      <c r="N28" s="186"/>
      <c r="S28" s="42"/>
      <c r="V28" s="43"/>
    </row>
    <row r="29" spans="1:28" ht="36" customHeight="1" x14ac:dyDescent="0.2">
      <c r="A29" s="208" t="s">
        <v>248</v>
      </c>
      <c r="B29" s="187" t="s">
        <v>249</v>
      </c>
      <c r="C29" s="212" t="str">
        <f>'Scheda D'!N40</f>
        <v>ACCORDO QUADRO PER LA MANUTENZIONE STRAORDINARIA DELLE STRADE PROVINCIALI - lotto 3 e 4 -2025/2026 RAS</v>
      </c>
      <c r="D29" s="194" t="str">
        <f>'Scheda D'!E40</f>
        <v>Alessandro Serra</v>
      </c>
      <c r="E29" s="187">
        <f>'Scheda D'!P40</f>
        <v>1040000</v>
      </c>
      <c r="F29" s="187">
        <f>'Scheda D'!T40</f>
        <v>5040000</v>
      </c>
      <c r="G29" s="187" t="s">
        <v>182</v>
      </c>
      <c r="H29" s="189">
        <v>1</v>
      </c>
      <c r="I29" s="187" t="s">
        <v>73</v>
      </c>
      <c r="J29" s="187" t="s">
        <v>73</v>
      </c>
      <c r="K29" s="189">
        <v>1</v>
      </c>
      <c r="L29" s="192"/>
      <c r="M29" s="186"/>
      <c r="N29" s="186"/>
      <c r="S29" s="42"/>
      <c r="V29" s="43"/>
      <c r="Y29" s="94" t="s">
        <v>397</v>
      </c>
      <c r="AA29" s="49" t="s">
        <v>398</v>
      </c>
      <c r="AB29" s="97"/>
    </row>
    <row r="30" spans="1:28" ht="36" customHeight="1" x14ac:dyDescent="0.2">
      <c r="A30" s="208" t="s">
        <v>250</v>
      </c>
      <c r="B30" s="187" t="str">
        <f>'Scheda D'!C41</f>
        <v>F51J25000010002</v>
      </c>
      <c r="C30" s="212" t="str">
        <f>'Scheda D'!N41</f>
        <v>Lavori di manutenzione idraulica del Rio Perdosu</v>
      </c>
      <c r="D30" s="194" t="str">
        <f>'Scheda D'!E41</f>
        <v>Salvatore Deiana</v>
      </c>
      <c r="E30" s="187">
        <f>'Scheda D'!P41</f>
        <v>240000</v>
      </c>
      <c r="F30" s="187">
        <f>'Scheda D'!T41</f>
        <v>240000</v>
      </c>
      <c r="G30" s="186" t="s">
        <v>251</v>
      </c>
      <c r="H30" s="192">
        <v>1</v>
      </c>
      <c r="I30" s="186" t="s">
        <v>73</v>
      </c>
      <c r="J30" s="186" t="s">
        <v>73</v>
      </c>
      <c r="K30" s="192">
        <v>3</v>
      </c>
      <c r="L30" s="195"/>
      <c r="M30" s="186"/>
      <c r="N30" s="186"/>
      <c r="O30" s="165" t="s">
        <v>395</v>
      </c>
      <c r="P30" s="165"/>
      <c r="Q30" s="165"/>
      <c r="R30" s="165"/>
      <c r="S30" s="171" t="s">
        <v>394</v>
      </c>
      <c r="T30" s="171"/>
      <c r="U30" s="171"/>
      <c r="V30" s="171"/>
      <c r="W30" s="35">
        <v>5750</v>
      </c>
      <c r="X30" s="35">
        <v>292891</v>
      </c>
      <c r="Y30" s="95">
        <v>132027.45000000001</v>
      </c>
      <c r="Z30" s="35" t="s">
        <v>396</v>
      </c>
      <c r="AA30" s="98">
        <v>321159.05</v>
      </c>
      <c r="AB30" s="99" t="s">
        <v>399</v>
      </c>
    </row>
    <row r="31" spans="1:28" ht="36" customHeight="1" x14ac:dyDescent="0.2">
      <c r="A31" s="208" t="s">
        <v>405</v>
      </c>
      <c r="B31" s="187" t="str">
        <f>'Scheda D'!C42</f>
        <v>F51B23000500002</v>
      </c>
      <c r="C31" s="212" t="str">
        <f>'Scheda D'!N42</f>
        <v>INTERSEZIONE TRA LA S.P. 69, LA S.P. 50 E LA S.P.8 IN COMUNE DI ARBOREA</v>
      </c>
      <c r="D31" s="194" t="str">
        <f>'Scheda D'!E42</f>
        <v>Alessandro Serra</v>
      </c>
      <c r="E31" s="187">
        <f>'Scheda D'!P42</f>
        <v>430000</v>
      </c>
      <c r="F31" s="187">
        <f>'Scheda D'!T42</f>
        <v>430000</v>
      </c>
      <c r="G31" s="186" t="s">
        <v>182</v>
      </c>
      <c r="H31" s="192">
        <v>1</v>
      </c>
      <c r="I31" s="186" t="s">
        <v>73</v>
      </c>
      <c r="J31" s="186" t="s">
        <v>73</v>
      </c>
      <c r="K31" s="192">
        <v>3</v>
      </c>
      <c r="L31" s="195"/>
      <c r="M31" s="186"/>
      <c r="N31" s="186"/>
      <c r="S31" s="107"/>
      <c r="T31" s="107"/>
      <c r="U31" s="107"/>
      <c r="V31" s="107"/>
      <c r="Y31" s="95"/>
      <c r="AA31" s="98"/>
      <c r="AB31" s="99"/>
    </row>
    <row r="32" spans="1:28" ht="36" customHeight="1" x14ac:dyDescent="0.2">
      <c r="A32" s="208" t="s">
        <v>410</v>
      </c>
      <c r="B32" s="187" t="str">
        <f>'Scheda D'!C43</f>
        <v>F17H130000910002</v>
      </c>
      <c r="C32" s="212" t="str">
        <f>'Scheda D'!N43</f>
        <v>MESSA IN SICUREZZA TRATTO BIVIO MOGORO SS131 – SP 44</v>
      </c>
      <c r="D32" s="194" t="str">
        <f>'Scheda D'!E43</f>
        <v>Alessandro Serra</v>
      </c>
      <c r="E32" s="187">
        <f>'Scheda D'!P43</f>
        <v>597287.02</v>
      </c>
      <c r="F32" s="187">
        <f>'Scheda D'!T43</f>
        <v>800000</v>
      </c>
      <c r="G32" s="186" t="s">
        <v>182</v>
      </c>
      <c r="H32" s="192">
        <v>1</v>
      </c>
      <c r="I32" s="186" t="s">
        <v>73</v>
      </c>
      <c r="J32" s="186" t="s">
        <v>73</v>
      </c>
      <c r="K32" s="192">
        <v>3</v>
      </c>
      <c r="L32" s="195"/>
      <c r="M32" s="186"/>
      <c r="N32" s="186"/>
      <c r="S32" s="107"/>
      <c r="T32" s="107"/>
      <c r="U32" s="107"/>
      <c r="V32" s="107"/>
      <c r="Y32" s="95"/>
      <c r="AA32" s="98"/>
      <c r="AB32" s="99"/>
    </row>
    <row r="33" spans="1:28" ht="36" customHeight="1" x14ac:dyDescent="0.2">
      <c r="A33" s="213"/>
      <c r="B33" s="196"/>
      <c r="C33" s="214" t="s">
        <v>412</v>
      </c>
      <c r="D33" s="197"/>
      <c r="E33" s="196"/>
      <c r="F33" s="196"/>
      <c r="G33" s="198"/>
      <c r="H33" s="199"/>
      <c r="I33" s="198"/>
      <c r="J33" s="198"/>
      <c r="K33" s="199"/>
      <c r="L33" s="200"/>
      <c r="M33" s="198"/>
      <c r="N33" s="198"/>
      <c r="S33" s="107"/>
      <c r="T33" s="107"/>
      <c r="U33" s="107"/>
      <c r="V33" s="107"/>
      <c r="Y33" s="95"/>
      <c r="AA33" s="98"/>
      <c r="AB33" s="99"/>
    </row>
    <row r="34" spans="1:28" ht="36" customHeight="1" x14ac:dyDescent="0.2">
      <c r="A34" s="208" t="s">
        <v>413</v>
      </c>
      <c r="B34" s="187" t="str">
        <f>+'Scheda D'!C45</f>
        <v>F19I25000650007</v>
      </c>
      <c r="C34" s="212" t="str">
        <f>+'Scheda D'!N45</f>
        <v xml:space="preserve">Interventi di riqualificazione e messa in sicurezza delle aree sportive esterne di pertinenza dell’istituto polivalente di Terralba </v>
      </c>
      <c r="D34" s="194" t="str">
        <f>+'Scheda D'!E45</f>
        <v>Graziano Plana</v>
      </c>
      <c r="E34" s="187">
        <v>0</v>
      </c>
      <c r="F34" s="187">
        <f>+'Scheda D'!T45</f>
        <v>685000</v>
      </c>
      <c r="G34" s="186" t="s">
        <v>182</v>
      </c>
      <c r="H34" s="192">
        <f>+'Scheda D'!O45</f>
        <v>2</v>
      </c>
      <c r="I34" s="186" t="s">
        <v>73</v>
      </c>
      <c r="J34" s="186" t="s">
        <v>73</v>
      </c>
      <c r="K34" s="192">
        <v>2</v>
      </c>
      <c r="L34" s="195"/>
      <c r="M34" s="186"/>
      <c r="N34" s="192">
        <f>+'Scheda D'!Y45</f>
        <v>2</v>
      </c>
      <c r="S34" s="107"/>
      <c r="T34" s="107"/>
      <c r="U34" s="107"/>
      <c r="V34" s="107"/>
      <c r="Y34" s="95"/>
      <c r="AA34" s="98"/>
      <c r="AB34" s="99"/>
    </row>
    <row r="35" spans="1:28" ht="36" customHeight="1" x14ac:dyDescent="0.2">
      <c r="A35" s="208" t="s">
        <v>419</v>
      </c>
      <c r="B35" s="187" t="str">
        <f>+'Scheda D'!C46</f>
        <v>F29I25000680007</v>
      </c>
      <c r="C35" s="212" t="str">
        <f>+'Scheda D'!N46</f>
        <v>Interventi di adeguamento funzionale ed efficientamento energetico palestre del Liceo Scientifico di Ghilarza</v>
      </c>
      <c r="D35" s="194" t="str">
        <f>+'Scheda D'!E46</f>
        <v>Graziano Plana</v>
      </c>
      <c r="E35" s="187">
        <v>0</v>
      </c>
      <c r="F35" s="187">
        <f>+'Scheda D'!Q46</f>
        <v>1049000</v>
      </c>
      <c r="G35" s="186" t="s">
        <v>182</v>
      </c>
      <c r="H35" s="192">
        <f>+'Scheda D'!O46</f>
        <v>2</v>
      </c>
      <c r="I35" s="186" t="s">
        <v>73</v>
      </c>
      <c r="J35" s="186" t="s">
        <v>73</v>
      </c>
      <c r="K35" s="192">
        <v>2</v>
      </c>
      <c r="L35" s="195"/>
      <c r="M35" s="186"/>
      <c r="N35" s="192">
        <f>+'Scheda D'!Y46</f>
        <v>2</v>
      </c>
      <c r="S35" s="107"/>
      <c r="T35" s="107"/>
      <c r="U35" s="107"/>
      <c r="V35" s="107"/>
      <c r="Y35" s="95"/>
      <c r="AA35" s="98"/>
      <c r="AB35" s="99"/>
    </row>
    <row r="36" spans="1:28" ht="36" customHeight="1" x14ac:dyDescent="0.2">
      <c r="A36" s="208" t="s">
        <v>424</v>
      </c>
      <c r="B36" s="187" t="str">
        <f>+'Scheda D'!C47</f>
        <v>F63C24000500005</v>
      </c>
      <c r="C36" s="212" t="str">
        <f>+'Scheda D'!N47</f>
        <v>Lavori di adeguamento funzionale ed efficientamento energetico nella palestra di competenza dell'istituto di istruzione superiore G.a. Pischedda di Bosa.</v>
      </c>
      <c r="D36" s="194" t="str">
        <f>+'Scheda D'!E47</f>
        <v>Graziano Plana</v>
      </c>
      <c r="E36" s="187">
        <v>0</v>
      </c>
      <c r="F36" s="187">
        <f>+'Scheda D'!Q47</f>
        <v>440000</v>
      </c>
      <c r="G36" s="186" t="s">
        <v>182</v>
      </c>
      <c r="H36" s="192">
        <f>+'Scheda D'!O47</f>
        <v>2</v>
      </c>
      <c r="I36" s="186" t="s">
        <v>73</v>
      </c>
      <c r="J36" s="186" t="s">
        <v>73</v>
      </c>
      <c r="K36" s="192">
        <v>3</v>
      </c>
      <c r="L36" s="195"/>
      <c r="M36" s="186"/>
      <c r="N36" s="192">
        <v>2</v>
      </c>
      <c r="S36" s="107"/>
      <c r="T36" s="107"/>
      <c r="U36" s="107"/>
      <c r="V36" s="107"/>
      <c r="Y36" s="95"/>
      <c r="AA36" s="98"/>
      <c r="AB36" s="99"/>
    </row>
    <row r="37" spans="1:28" ht="36" customHeight="1" x14ac:dyDescent="0.2">
      <c r="A37" s="208" t="s">
        <v>427</v>
      </c>
      <c r="B37" s="187" t="str">
        <f>+'Scheda D'!C48</f>
        <v>F13C25000760006</v>
      </c>
      <c r="C37" s="212" t="str">
        <f>+'Scheda D'!N48</f>
        <v>Interventi di efficientamento energetico dell'edificio di proprietà della Provincia di Oristano, sito nella via Diaz in Oristano sede dell'istituto Polivalente</v>
      </c>
      <c r="D37" s="194" t="str">
        <f>+'Scheda D'!E48</f>
        <v>Graziano Plana</v>
      </c>
      <c r="E37" s="187">
        <v>0</v>
      </c>
      <c r="F37" s="187">
        <f>+'Scheda D'!Q48</f>
        <v>2320000</v>
      </c>
      <c r="G37" s="186" t="s">
        <v>182</v>
      </c>
      <c r="H37" s="192">
        <f>+'Scheda D'!O48</f>
        <v>2</v>
      </c>
      <c r="I37" s="186" t="s">
        <v>73</v>
      </c>
      <c r="J37" s="186" t="s">
        <v>73</v>
      </c>
      <c r="K37" s="192">
        <v>3</v>
      </c>
      <c r="L37" s="195"/>
      <c r="M37" s="186"/>
      <c r="N37" s="192">
        <v>2</v>
      </c>
      <c r="S37" s="107"/>
      <c r="T37" s="107"/>
      <c r="U37" s="107"/>
      <c r="V37" s="107"/>
      <c r="Y37" s="95"/>
      <c r="AA37" s="98"/>
      <c r="AB37" s="99"/>
    </row>
    <row r="38" spans="1:28" ht="30" customHeight="1" x14ac:dyDescent="0.2">
      <c r="A38" s="186"/>
      <c r="B38" s="201"/>
      <c r="C38" s="218"/>
      <c r="D38" s="218"/>
      <c r="E38" s="219">
        <f>SUM(E11:E32)+E34+E35+E36+E37</f>
        <v>21138904.700000003</v>
      </c>
      <c r="F38" s="219">
        <f>SUM(F11:F32)+F34+F35+F36+F37</f>
        <v>45594208.770000003</v>
      </c>
      <c r="G38" s="186"/>
      <c r="H38" s="192"/>
      <c r="I38" s="186"/>
      <c r="J38" s="186"/>
      <c r="K38" s="192"/>
      <c r="L38" s="186"/>
      <c r="M38" s="186"/>
      <c r="N38" s="186"/>
      <c r="Y38" s="96" t="s">
        <v>400</v>
      </c>
      <c r="AA38" s="100">
        <v>292893</v>
      </c>
      <c r="AB38" s="101"/>
    </row>
    <row r="39" spans="1:28" ht="12.75" customHeight="1" x14ac:dyDescent="0.2">
      <c r="Y39" s="35" t="s">
        <v>401</v>
      </c>
    </row>
    <row r="40" spans="1:28" ht="12.75" customHeight="1" x14ac:dyDescent="0.2">
      <c r="A40" s="153" t="s">
        <v>252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</row>
    <row r="42" spans="1:28" x14ac:dyDescent="0.2">
      <c r="A42" s="50" t="s">
        <v>253</v>
      </c>
    </row>
    <row r="43" spans="1:28" ht="12.75" customHeight="1" x14ac:dyDescent="0.2">
      <c r="A43" s="139" t="s">
        <v>254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</row>
    <row r="44" spans="1:28" ht="12.75" customHeight="1" x14ac:dyDescent="0.2">
      <c r="A44" s="139" t="s">
        <v>255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</row>
    <row r="45" spans="1:28" ht="12.75" customHeight="1" x14ac:dyDescent="0.2">
      <c r="A45" s="139" t="s">
        <v>256</v>
      </c>
      <c r="B45" s="139"/>
      <c r="C45" s="139"/>
      <c r="I45" s="172" t="s">
        <v>18</v>
      </c>
      <c r="J45" s="172"/>
      <c r="K45" s="172"/>
      <c r="L45" s="13"/>
    </row>
    <row r="46" spans="1:28" ht="12.75" customHeight="1" x14ac:dyDescent="0.2">
      <c r="A46" s="139" t="s">
        <v>257</v>
      </c>
      <c r="B46" s="139"/>
      <c r="C46" s="139"/>
      <c r="I46" s="51"/>
      <c r="J46" s="52"/>
      <c r="K46" s="52"/>
      <c r="L46" s="13"/>
    </row>
    <row r="47" spans="1:28" ht="12.75" customHeight="1" x14ac:dyDescent="0.2">
      <c r="A47" s="139" t="s">
        <v>258</v>
      </c>
      <c r="B47" s="139"/>
      <c r="C47" s="139"/>
      <c r="I47" s="153" t="s">
        <v>423</v>
      </c>
      <c r="J47" s="153"/>
      <c r="K47" s="153"/>
    </row>
    <row r="48" spans="1:28" ht="12.75" customHeight="1" x14ac:dyDescent="0.2">
      <c r="A48" s="139" t="s">
        <v>259</v>
      </c>
      <c r="B48" s="139"/>
      <c r="C48" s="139"/>
    </row>
    <row r="49" spans="1:11" ht="12.75" customHeight="1" x14ac:dyDescent="0.2">
      <c r="A49" s="139" t="s">
        <v>260</v>
      </c>
      <c r="B49" s="139"/>
      <c r="C49" s="139"/>
    </row>
    <row r="50" spans="1:11" ht="12.75" customHeight="1" x14ac:dyDescent="0.2">
      <c r="A50" s="139" t="s">
        <v>261</v>
      </c>
      <c r="B50" s="139"/>
      <c r="C50" s="139"/>
    </row>
    <row r="51" spans="1:11" ht="12.75" customHeight="1" x14ac:dyDescent="0.2">
      <c r="A51" s="139" t="s">
        <v>262</v>
      </c>
      <c r="B51" s="139"/>
      <c r="C51" s="139"/>
    </row>
    <row r="53" spans="1:11" x14ac:dyDescent="0.2">
      <c r="A53" s="50" t="s">
        <v>180</v>
      </c>
    </row>
    <row r="54" spans="1:11" ht="12.75" customHeight="1" x14ac:dyDescent="0.2">
      <c r="A54" s="173" t="s">
        <v>263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</row>
    <row r="55" spans="1:11" ht="12.75" customHeight="1" x14ac:dyDescent="0.2">
      <c r="A55" s="173" t="s">
        <v>264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</row>
    <row r="56" spans="1:11" x14ac:dyDescent="0.2">
      <c r="A56" s="174"/>
      <c r="B56" s="174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2.75" customHeight="1" x14ac:dyDescent="0.2">
      <c r="A57" s="173" t="s">
        <v>265</v>
      </c>
      <c r="B57" s="173"/>
      <c r="C57" s="53"/>
      <c r="D57" s="53"/>
      <c r="E57" s="53"/>
      <c r="F57" s="53"/>
      <c r="G57" s="53"/>
      <c r="H57" s="53"/>
      <c r="I57" s="53"/>
      <c r="J57" s="53"/>
      <c r="K57" s="53"/>
    </row>
  </sheetData>
  <mergeCells count="69">
    <mergeCell ref="A51:C51"/>
    <mergeCell ref="A54:K54"/>
    <mergeCell ref="A55:K55"/>
    <mergeCell ref="A56:B56"/>
    <mergeCell ref="A57:B57"/>
    <mergeCell ref="A47:C47"/>
    <mergeCell ref="I47:K47"/>
    <mergeCell ref="A48:C48"/>
    <mergeCell ref="A49:C49"/>
    <mergeCell ref="A50:C50"/>
    <mergeCell ref="A40:N40"/>
    <mergeCell ref="A43:K43"/>
    <mergeCell ref="A44:K44"/>
    <mergeCell ref="A45:C45"/>
    <mergeCell ref="A46:C46"/>
    <mergeCell ref="I45:K45"/>
    <mergeCell ref="O27:R27"/>
    <mergeCell ref="S27:V27"/>
    <mergeCell ref="O30:R30"/>
    <mergeCell ref="S30:V30"/>
    <mergeCell ref="C38:D38"/>
    <mergeCell ref="O24:R24"/>
    <mergeCell ref="S24:V24"/>
    <mergeCell ref="O25:R25"/>
    <mergeCell ref="S25:V25"/>
    <mergeCell ref="O26:R26"/>
    <mergeCell ref="S26:V26"/>
    <mergeCell ref="O21:R21"/>
    <mergeCell ref="S21:V21"/>
    <mergeCell ref="O22:R22"/>
    <mergeCell ref="S22:V22"/>
    <mergeCell ref="O23:R23"/>
    <mergeCell ref="S23:V23"/>
    <mergeCell ref="O17:R17"/>
    <mergeCell ref="O18:R18"/>
    <mergeCell ref="O19:R19"/>
    <mergeCell ref="O20:R20"/>
    <mergeCell ref="S20:V20"/>
    <mergeCell ref="O14:R14"/>
    <mergeCell ref="S14:V14"/>
    <mergeCell ref="O15:R15"/>
    <mergeCell ref="O16:R16"/>
    <mergeCell ref="S16:V16"/>
    <mergeCell ref="O10:R10"/>
    <mergeCell ref="S10:V10"/>
    <mergeCell ref="P11:R11"/>
    <mergeCell ref="O12:R12"/>
    <mergeCell ref="O13:R13"/>
    <mergeCell ref="N7:N9"/>
    <mergeCell ref="O7:R9"/>
    <mergeCell ref="S7:V9"/>
    <mergeCell ref="L8:L9"/>
    <mergeCell ref="M8:M9"/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</mergeCells>
  <printOptions horizontalCentered="1"/>
  <pageMargins left="0.25" right="0.25" top="0.75" bottom="0.75" header="0.3" footer="0.3"/>
  <pageSetup paperSize="8" scale="64" firstPageNumber="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68"/>
  <sheetViews>
    <sheetView view="pageLayout" topLeftCell="A31" zoomScale="40" zoomScaleNormal="90" zoomScalePageLayoutView="40" workbookViewId="0">
      <selection activeCell="N41" sqref="N41"/>
    </sheetView>
  </sheetViews>
  <sheetFormatPr defaultColWidth="9" defaultRowHeight="12.75" x14ac:dyDescent="0.2"/>
  <cols>
    <col min="1" max="1" width="14.5703125" style="4" customWidth="1"/>
    <col min="2" max="2" width="15.7109375" style="4" customWidth="1"/>
    <col min="3" max="3" width="19.7109375" style="4" customWidth="1"/>
    <col min="4" max="4" width="15.5703125" style="4" customWidth="1"/>
    <col min="5" max="5" width="19" style="4" customWidth="1"/>
    <col min="6" max="7" width="12" style="4" customWidth="1"/>
    <col min="8" max="9" width="7.7109375" style="4" customWidth="1"/>
    <col min="10" max="10" width="14.85546875" style="4" customWidth="1"/>
    <col min="11" max="11" width="14.7109375" style="4" customWidth="1"/>
    <col min="12" max="12" width="12.7109375" style="4" customWidth="1"/>
    <col min="13" max="13" width="15.28515625" style="4" customWidth="1"/>
    <col min="14" max="14" width="53.7109375" style="4" customWidth="1"/>
    <col min="15" max="15" width="15.5703125" style="4" customWidth="1"/>
    <col min="16" max="16" width="15.140625" style="4" customWidth="1"/>
    <col min="17" max="17" width="16.140625" style="4" customWidth="1"/>
    <col min="18" max="18" width="15.42578125" style="4" customWidth="1"/>
    <col min="19" max="19" width="15.7109375" style="4" customWidth="1"/>
    <col min="20" max="20" width="15.85546875" style="4" customWidth="1"/>
    <col min="21" max="21" width="19.42578125" style="4" customWidth="1"/>
    <col min="22" max="22" width="18.7109375" style="4" customWidth="1"/>
    <col min="23" max="23" width="14.5703125" style="4" customWidth="1"/>
    <col min="24" max="24" width="13.140625" style="4" customWidth="1"/>
    <col min="25" max="25" width="18.5703125" style="4" customWidth="1"/>
    <col min="26" max="26" width="32.140625" style="4" customWidth="1"/>
    <col min="27" max="1024" width="9" style="4"/>
  </cols>
  <sheetData>
    <row r="1" spans="1:25" ht="18.75" customHeight="1" x14ac:dyDescent="0.2">
      <c r="A1" s="127" t="s">
        <v>266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5" ht="18.75" x14ac:dyDescent="0.2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4" spans="1:25" ht="18" x14ac:dyDescent="0.2">
      <c r="A4" s="133" t="s">
        <v>267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7" spans="1:25" ht="30" customHeight="1" x14ac:dyDescent="0.2">
      <c r="A7" s="175" t="s">
        <v>268</v>
      </c>
      <c r="B7" s="176" t="s">
        <v>269</v>
      </c>
      <c r="C7" s="176" t="s">
        <v>270</v>
      </c>
      <c r="D7" s="176" t="s">
        <v>271</v>
      </c>
      <c r="E7" s="177" t="s">
        <v>272</v>
      </c>
      <c r="F7" s="176" t="s">
        <v>273</v>
      </c>
      <c r="G7" s="176" t="s">
        <v>274</v>
      </c>
      <c r="H7" s="178" t="s">
        <v>275</v>
      </c>
      <c r="I7" s="178"/>
      <c r="J7" s="178"/>
      <c r="K7" s="176" t="s">
        <v>276</v>
      </c>
      <c r="L7" s="178" t="s">
        <v>277</v>
      </c>
      <c r="M7" s="176" t="s">
        <v>278</v>
      </c>
      <c r="N7" s="176" t="s">
        <v>279</v>
      </c>
      <c r="O7" s="176" t="s">
        <v>280</v>
      </c>
      <c r="P7" s="179" t="s">
        <v>281</v>
      </c>
      <c r="Q7" s="179"/>
      <c r="R7" s="179"/>
      <c r="S7" s="179"/>
      <c r="T7" s="179"/>
      <c r="U7" s="179"/>
      <c r="V7" s="179"/>
      <c r="W7" s="179"/>
      <c r="X7" s="179"/>
      <c r="Y7" s="176" t="s">
        <v>282</v>
      </c>
    </row>
    <row r="8" spans="1:25" ht="38.25" customHeight="1" x14ac:dyDescent="0.2">
      <c r="A8" s="175"/>
      <c r="B8" s="176"/>
      <c r="C8" s="176"/>
      <c r="D8" s="176"/>
      <c r="E8" s="177"/>
      <c r="F8" s="176"/>
      <c r="G8" s="176"/>
      <c r="H8" s="180" t="s">
        <v>134</v>
      </c>
      <c r="I8" s="180" t="s">
        <v>135</v>
      </c>
      <c r="J8" s="180" t="s">
        <v>136</v>
      </c>
      <c r="K8" s="176"/>
      <c r="L8" s="178"/>
      <c r="M8" s="176"/>
      <c r="N8" s="176"/>
      <c r="O8" s="176"/>
      <c r="P8" s="181" t="s">
        <v>7</v>
      </c>
      <c r="Q8" s="181" t="s">
        <v>8</v>
      </c>
      <c r="R8" s="181" t="s">
        <v>9</v>
      </c>
      <c r="S8" s="181" t="s">
        <v>283</v>
      </c>
      <c r="T8" s="181" t="s">
        <v>284</v>
      </c>
      <c r="U8" s="181" t="s">
        <v>285</v>
      </c>
      <c r="V8" s="181" t="s">
        <v>286</v>
      </c>
      <c r="W8" s="55" t="s">
        <v>287</v>
      </c>
      <c r="X8" s="56"/>
      <c r="Y8" s="176"/>
    </row>
    <row r="9" spans="1:25" ht="43.5" customHeight="1" x14ac:dyDescent="0.2">
      <c r="A9" s="175"/>
      <c r="B9" s="176"/>
      <c r="C9" s="176"/>
      <c r="D9" s="176"/>
      <c r="E9" s="177"/>
      <c r="F9" s="176"/>
      <c r="G9" s="176"/>
      <c r="H9" s="180"/>
      <c r="I9" s="180"/>
      <c r="J9" s="180"/>
      <c r="K9" s="176"/>
      <c r="L9" s="178"/>
      <c r="M9" s="176"/>
      <c r="N9" s="176"/>
      <c r="O9" s="176"/>
      <c r="P9" s="181"/>
      <c r="Q9" s="181"/>
      <c r="R9" s="181"/>
      <c r="S9" s="181"/>
      <c r="T9" s="181"/>
      <c r="U9" s="181"/>
      <c r="V9" s="181"/>
      <c r="W9" s="57" t="s">
        <v>288</v>
      </c>
      <c r="X9" s="57" t="s">
        <v>277</v>
      </c>
      <c r="Y9" s="176"/>
    </row>
    <row r="10" spans="1:25" ht="33.75" customHeight="1" x14ac:dyDescent="0.2">
      <c r="A10" s="58" t="s">
        <v>289</v>
      </c>
      <c r="B10" s="59" t="s">
        <v>44</v>
      </c>
      <c r="C10" s="59" t="s">
        <v>43</v>
      </c>
      <c r="D10" s="59" t="s">
        <v>290</v>
      </c>
      <c r="E10" s="59" t="s">
        <v>44</v>
      </c>
      <c r="F10" s="59" t="s">
        <v>51</v>
      </c>
      <c r="G10" s="59" t="s">
        <v>51</v>
      </c>
      <c r="H10" s="59" t="s">
        <v>138</v>
      </c>
      <c r="I10" s="59" t="s">
        <v>138</v>
      </c>
      <c r="J10" s="59" t="s">
        <v>138</v>
      </c>
      <c r="K10" s="59" t="s">
        <v>43</v>
      </c>
      <c r="L10" s="59" t="s">
        <v>291</v>
      </c>
      <c r="M10" s="59" t="s">
        <v>292</v>
      </c>
      <c r="N10" s="60" t="s">
        <v>44</v>
      </c>
      <c r="O10" s="60" t="s">
        <v>293</v>
      </c>
      <c r="P10" s="57" t="s">
        <v>48</v>
      </c>
      <c r="Q10" s="57" t="s">
        <v>48</v>
      </c>
      <c r="R10" s="57" t="s">
        <v>48</v>
      </c>
      <c r="S10" s="57" t="s">
        <v>48</v>
      </c>
      <c r="T10" s="54" t="s">
        <v>48</v>
      </c>
      <c r="U10" s="57" t="s">
        <v>48</v>
      </c>
      <c r="V10" s="57" t="s">
        <v>294</v>
      </c>
      <c r="W10" s="57" t="s">
        <v>48</v>
      </c>
      <c r="X10" s="61" t="s">
        <v>295</v>
      </c>
      <c r="Y10" s="59" t="s">
        <v>296</v>
      </c>
    </row>
    <row r="11" spans="1:25" s="71" customFormat="1" ht="30" customHeight="1" x14ac:dyDescent="0.2">
      <c r="A11" s="48" t="s">
        <v>297</v>
      </c>
      <c r="B11" s="62">
        <v>12025</v>
      </c>
      <c r="C11" s="63" t="s">
        <v>298</v>
      </c>
      <c r="D11" s="38">
        <v>2025</v>
      </c>
      <c r="E11" s="38" t="s">
        <v>191</v>
      </c>
      <c r="F11" s="38" t="s">
        <v>59</v>
      </c>
      <c r="G11" s="38" t="s">
        <v>59</v>
      </c>
      <c r="H11" s="38">
        <v>20</v>
      </c>
      <c r="I11" s="64" t="s">
        <v>299</v>
      </c>
      <c r="J11" s="38">
        <v>95055</v>
      </c>
      <c r="K11" s="44" t="s">
        <v>300</v>
      </c>
      <c r="L11" s="65" t="s">
        <v>301</v>
      </c>
      <c r="M11" s="66" t="s">
        <v>302</v>
      </c>
      <c r="N11" s="67" t="s">
        <v>303</v>
      </c>
      <c r="O11" s="68">
        <v>2</v>
      </c>
      <c r="P11" s="69">
        <v>4400000</v>
      </c>
      <c r="Q11" s="69">
        <v>4600000</v>
      </c>
      <c r="R11" s="69">
        <v>4500000</v>
      </c>
      <c r="S11" s="69">
        <v>0</v>
      </c>
      <c r="T11" s="41">
        <f t="shared" ref="T11:T20" si="0">SUM(P11:S11)</f>
        <v>13500000</v>
      </c>
      <c r="U11" s="70"/>
      <c r="V11" s="70"/>
      <c r="W11" s="70"/>
      <c r="X11" s="39"/>
      <c r="Y11" s="38"/>
    </row>
    <row r="12" spans="1:25" s="71" customFormat="1" ht="30" customHeight="1" x14ac:dyDescent="0.2">
      <c r="A12" s="48" t="s">
        <v>242</v>
      </c>
      <c r="B12" s="62">
        <f t="shared" ref="B12:B41" si="1">B11+10000</f>
        <v>22025</v>
      </c>
      <c r="C12" s="72" t="s">
        <v>304</v>
      </c>
      <c r="D12" s="38">
        <v>2025</v>
      </c>
      <c r="E12" s="73" t="s">
        <v>199</v>
      </c>
      <c r="F12" s="38" t="s">
        <v>59</v>
      </c>
      <c r="G12" s="38" t="s">
        <v>59</v>
      </c>
      <c r="H12" s="44">
        <v>20</v>
      </c>
      <c r="I12" s="65" t="s">
        <v>299</v>
      </c>
      <c r="J12" s="44" t="s">
        <v>305</v>
      </c>
      <c r="K12" s="44" t="s">
        <v>300</v>
      </c>
      <c r="L12" s="44" t="s">
        <v>306</v>
      </c>
      <c r="M12" s="66" t="s">
        <v>307</v>
      </c>
      <c r="N12" s="67" t="s">
        <v>181</v>
      </c>
      <c r="O12" s="68">
        <v>2</v>
      </c>
      <c r="P12" s="40">
        <v>1714707.17</v>
      </c>
      <c r="Q12" s="69">
        <v>0</v>
      </c>
      <c r="R12" s="69">
        <v>0</v>
      </c>
      <c r="S12" s="69">
        <v>0</v>
      </c>
      <c r="T12" s="41">
        <v>1909514.53</v>
      </c>
      <c r="U12" s="74"/>
      <c r="V12" s="70"/>
      <c r="W12" s="70"/>
      <c r="X12" s="39"/>
      <c r="Y12" s="38"/>
    </row>
    <row r="13" spans="1:25" ht="30" customHeight="1" x14ac:dyDescent="0.2">
      <c r="A13" s="48" t="s">
        <v>308</v>
      </c>
      <c r="B13" s="62">
        <f t="shared" si="1"/>
        <v>32025</v>
      </c>
      <c r="C13" s="75" t="s">
        <v>309</v>
      </c>
      <c r="D13" s="38">
        <v>2025</v>
      </c>
      <c r="E13" s="38" t="s">
        <v>191</v>
      </c>
      <c r="F13" s="38" t="s">
        <v>59</v>
      </c>
      <c r="G13" s="38" t="s">
        <v>59</v>
      </c>
      <c r="H13" s="44">
        <v>20</v>
      </c>
      <c r="I13" s="44">
        <v>95</v>
      </c>
      <c r="J13" s="76" t="s">
        <v>310</v>
      </c>
      <c r="K13" s="44" t="s">
        <v>300</v>
      </c>
      <c r="L13" s="44" t="s">
        <v>306</v>
      </c>
      <c r="M13" s="66" t="s">
        <v>307</v>
      </c>
      <c r="N13" s="67" t="s">
        <v>185</v>
      </c>
      <c r="O13" s="45">
        <v>1</v>
      </c>
      <c r="P13" s="104">
        <v>805070.53</v>
      </c>
      <c r="Q13" s="28"/>
      <c r="R13" s="28"/>
      <c r="S13" s="28"/>
      <c r="T13" s="41">
        <f t="shared" si="0"/>
        <v>805070.53</v>
      </c>
      <c r="U13" s="68"/>
      <c r="V13" s="46"/>
      <c r="W13" s="68"/>
      <c r="X13" s="77"/>
      <c r="Y13" s="46"/>
    </row>
    <row r="14" spans="1:25" ht="30" customHeight="1" x14ac:dyDescent="0.2">
      <c r="A14" s="48" t="s">
        <v>188</v>
      </c>
      <c r="B14" s="62">
        <f t="shared" si="1"/>
        <v>42025</v>
      </c>
      <c r="C14" s="75" t="s">
        <v>189</v>
      </c>
      <c r="D14" s="38">
        <v>2025</v>
      </c>
      <c r="E14" s="38" t="s">
        <v>191</v>
      </c>
      <c r="F14" s="38" t="s">
        <v>59</v>
      </c>
      <c r="G14" s="38" t="s">
        <v>59</v>
      </c>
      <c r="H14" s="44">
        <v>20</v>
      </c>
      <c r="I14" s="44">
        <v>95</v>
      </c>
      <c r="J14" s="76" t="s">
        <v>311</v>
      </c>
      <c r="K14" s="44" t="s">
        <v>300</v>
      </c>
      <c r="L14" s="44" t="s">
        <v>306</v>
      </c>
      <c r="M14" s="66" t="s">
        <v>307</v>
      </c>
      <c r="N14" s="67" t="s">
        <v>190</v>
      </c>
      <c r="O14" s="78">
        <v>1</v>
      </c>
      <c r="P14" s="41">
        <v>300000</v>
      </c>
      <c r="Q14" s="41">
        <v>0</v>
      </c>
      <c r="R14" s="28"/>
      <c r="S14" s="28"/>
      <c r="T14" s="41">
        <v>330000</v>
      </c>
      <c r="U14" s="68"/>
      <c r="V14" s="46"/>
      <c r="W14" s="68"/>
      <c r="X14" s="77"/>
      <c r="Y14" s="46"/>
    </row>
    <row r="15" spans="1:25" ht="30" customHeight="1" x14ac:dyDescent="0.2">
      <c r="A15" s="48" t="s">
        <v>312</v>
      </c>
      <c r="B15" s="62">
        <f t="shared" si="1"/>
        <v>52025</v>
      </c>
      <c r="C15" s="79" t="s">
        <v>313</v>
      </c>
      <c r="D15" s="38">
        <v>2025</v>
      </c>
      <c r="E15" s="73" t="s">
        <v>191</v>
      </c>
      <c r="F15" s="38" t="s">
        <v>59</v>
      </c>
      <c r="G15" s="38" t="s">
        <v>59</v>
      </c>
      <c r="H15" s="44">
        <v>20</v>
      </c>
      <c r="I15" s="44">
        <v>95</v>
      </c>
      <c r="J15" s="76" t="s">
        <v>314</v>
      </c>
      <c r="K15" s="44" t="s">
        <v>300</v>
      </c>
      <c r="L15" s="44" t="s">
        <v>306</v>
      </c>
      <c r="M15" s="66" t="s">
        <v>307</v>
      </c>
      <c r="N15" s="102" t="s">
        <v>315</v>
      </c>
      <c r="O15" s="78">
        <v>1</v>
      </c>
      <c r="P15" s="41"/>
      <c r="Q15" s="41">
        <v>0</v>
      </c>
      <c r="R15" s="28"/>
      <c r="S15" s="28"/>
      <c r="T15" s="41">
        <v>547207.98</v>
      </c>
      <c r="U15" s="68"/>
      <c r="V15" s="46"/>
      <c r="W15" s="68"/>
      <c r="X15" s="77"/>
      <c r="Y15" s="46"/>
    </row>
    <row r="16" spans="1:25" ht="42" customHeight="1" x14ac:dyDescent="0.2">
      <c r="A16" s="48" t="s">
        <v>193</v>
      </c>
      <c r="B16" s="62">
        <f t="shared" si="1"/>
        <v>62025</v>
      </c>
      <c r="C16" s="80" t="s">
        <v>316</v>
      </c>
      <c r="D16" s="38">
        <v>2025</v>
      </c>
      <c r="E16" s="38" t="s">
        <v>217</v>
      </c>
      <c r="F16" s="38" t="s">
        <v>59</v>
      </c>
      <c r="G16" s="38" t="s">
        <v>59</v>
      </c>
      <c r="H16" s="38">
        <v>20</v>
      </c>
      <c r="I16" s="65" t="s">
        <v>299</v>
      </c>
      <c r="J16" s="65" t="s">
        <v>317</v>
      </c>
      <c r="K16" s="44" t="s">
        <v>300</v>
      </c>
      <c r="L16" s="65" t="s">
        <v>318</v>
      </c>
      <c r="M16" s="66" t="s">
        <v>307</v>
      </c>
      <c r="N16" s="67" t="s">
        <v>319</v>
      </c>
      <c r="O16" s="68">
        <v>1</v>
      </c>
      <c r="P16" s="103">
        <f>807905.04+117538.74+133538.74</f>
        <v>1058982.52</v>
      </c>
      <c r="Q16" s="103"/>
      <c r="R16" s="103"/>
      <c r="S16" s="103"/>
      <c r="T16" s="41">
        <f t="shared" si="0"/>
        <v>1058982.52</v>
      </c>
      <c r="U16" s="70"/>
      <c r="V16" s="70"/>
      <c r="W16" s="68"/>
      <c r="X16" s="39"/>
      <c r="Y16" s="38"/>
    </row>
    <row r="17" spans="1:25" ht="44.25" customHeight="1" x14ac:dyDescent="0.2">
      <c r="A17" s="48" t="s">
        <v>193</v>
      </c>
      <c r="B17" s="62">
        <f t="shared" si="1"/>
        <v>72025</v>
      </c>
      <c r="C17" s="80" t="s">
        <v>320</v>
      </c>
      <c r="D17" s="38">
        <v>2026</v>
      </c>
      <c r="E17" s="38" t="s">
        <v>321</v>
      </c>
      <c r="F17" s="38" t="s">
        <v>59</v>
      </c>
      <c r="G17" s="38" t="s">
        <v>59</v>
      </c>
      <c r="H17" s="38">
        <v>20</v>
      </c>
      <c r="I17" s="65" t="s">
        <v>299</v>
      </c>
      <c r="J17" s="65" t="s">
        <v>322</v>
      </c>
      <c r="K17" s="44" t="s">
        <v>300</v>
      </c>
      <c r="L17" s="65" t="s">
        <v>318</v>
      </c>
      <c r="M17" s="66" t="s">
        <v>307</v>
      </c>
      <c r="N17" s="81" t="s">
        <v>323</v>
      </c>
      <c r="O17" s="68">
        <v>3</v>
      </c>
      <c r="P17" s="103"/>
      <c r="Q17" s="103">
        <v>1317620</v>
      </c>
      <c r="R17" s="103"/>
      <c r="S17" s="103"/>
      <c r="T17" s="41">
        <f t="shared" si="0"/>
        <v>1317620</v>
      </c>
      <c r="U17" s="70"/>
      <c r="V17" s="70"/>
      <c r="W17" s="70"/>
      <c r="X17" s="39"/>
      <c r="Y17" s="38"/>
    </row>
    <row r="18" spans="1:25" ht="44.25" customHeight="1" x14ac:dyDescent="0.2">
      <c r="A18" s="48" t="s">
        <v>324</v>
      </c>
      <c r="B18" s="62">
        <f t="shared" si="1"/>
        <v>82025</v>
      </c>
      <c r="C18" s="80" t="s">
        <v>325</v>
      </c>
      <c r="D18" s="38">
        <v>2026</v>
      </c>
      <c r="E18" s="38" t="s">
        <v>321</v>
      </c>
      <c r="F18" s="38" t="s">
        <v>59</v>
      </c>
      <c r="G18" s="38" t="s">
        <v>59</v>
      </c>
      <c r="H18" s="38">
        <v>20</v>
      </c>
      <c r="I18" s="65" t="s">
        <v>299</v>
      </c>
      <c r="J18" s="65" t="s">
        <v>326</v>
      </c>
      <c r="K18" s="44" t="s">
        <v>300</v>
      </c>
      <c r="L18" s="65" t="s">
        <v>318</v>
      </c>
      <c r="M18" s="66" t="s">
        <v>307</v>
      </c>
      <c r="N18" s="81" t="s">
        <v>327</v>
      </c>
      <c r="O18" s="68">
        <v>3</v>
      </c>
      <c r="P18" s="103"/>
      <c r="Q18" s="103">
        <v>1317620</v>
      </c>
      <c r="R18" s="103"/>
      <c r="S18" s="103"/>
      <c r="T18" s="41">
        <f t="shared" si="0"/>
        <v>1317620</v>
      </c>
      <c r="U18" s="70"/>
      <c r="V18" s="70"/>
      <c r="W18" s="70"/>
      <c r="X18" s="39"/>
      <c r="Y18" s="38"/>
    </row>
    <row r="19" spans="1:25" ht="44.25" customHeight="1" x14ac:dyDescent="0.2">
      <c r="A19" s="48" t="s">
        <v>328</v>
      </c>
      <c r="B19" s="62">
        <f t="shared" si="1"/>
        <v>92025</v>
      </c>
      <c r="C19" s="80" t="s">
        <v>329</v>
      </c>
      <c r="D19" s="38">
        <v>2027</v>
      </c>
      <c r="E19" s="38" t="s">
        <v>321</v>
      </c>
      <c r="F19" s="38" t="s">
        <v>59</v>
      </c>
      <c r="G19" s="38" t="s">
        <v>59</v>
      </c>
      <c r="H19" s="38">
        <v>20</v>
      </c>
      <c r="I19" s="65" t="s">
        <v>299</v>
      </c>
      <c r="J19" s="65" t="s">
        <v>330</v>
      </c>
      <c r="K19" s="44" t="s">
        <v>300</v>
      </c>
      <c r="L19" s="65" t="s">
        <v>318</v>
      </c>
      <c r="M19" s="66" t="s">
        <v>307</v>
      </c>
      <c r="N19" s="81" t="s">
        <v>331</v>
      </c>
      <c r="O19" s="68">
        <v>3</v>
      </c>
      <c r="P19" s="103"/>
      <c r="Q19" s="103"/>
      <c r="R19" s="103"/>
      <c r="S19" s="103">
        <v>1317620</v>
      </c>
      <c r="T19" s="41">
        <f t="shared" si="0"/>
        <v>1317620</v>
      </c>
      <c r="U19" s="70"/>
      <c r="V19" s="70"/>
      <c r="W19" s="70"/>
      <c r="X19" s="39"/>
      <c r="Y19" s="38"/>
    </row>
    <row r="20" spans="1:25" ht="44.25" customHeight="1" x14ac:dyDescent="0.2">
      <c r="A20" s="48" t="s">
        <v>332</v>
      </c>
      <c r="B20" s="62">
        <f t="shared" si="1"/>
        <v>102025</v>
      </c>
      <c r="C20" s="80" t="s">
        <v>333</v>
      </c>
      <c r="D20" s="38">
        <v>2028</v>
      </c>
      <c r="E20" s="38" t="s">
        <v>321</v>
      </c>
      <c r="F20" s="38" t="s">
        <v>59</v>
      </c>
      <c r="G20" s="38" t="s">
        <v>59</v>
      </c>
      <c r="H20" s="38">
        <v>20</v>
      </c>
      <c r="I20" s="65" t="s">
        <v>299</v>
      </c>
      <c r="J20" s="65" t="s">
        <v>334</v>
      </c>
      <c r="K20" s="44" t="s">
        <v>300</v>
      </c>
      <c r="L20" s="65" t="s">
        <v>318</v>
      </c>
      <c r="M20" s="66" t="s">
        <v>307</v>
      </c>
      <c r="N20" s="81" t="s">
        <v>335</v>
      </c>
      <c r="O20" s="68">
        <v>3</v>
      </c>
      <c r="P20" s="103"/>
      <c r="Q20" s="103"/>
      <c r="R20" s="103"/>
      <c r="S20" s="103">
        <v>1317620</v>
      </c>
      <c r="T20" s="41">
        <f t="shared" si="0"/>
        <v>1317620</v>
      </c>
      <c r="U20" s="70"/>
      <c r="V20" s="70"/>
      <c r="W20" s="70"/>
      <c r="X20" s="39"/>
      <c r="Y20" s="38"/>
    </row>
    <row r="21" spans="1:25" ht="72" customHeight="1" x14ac:dyDescent="0.2">
      <c r="A21" s="48" t="s">
        <v>336</v>
      </c>
      <c r="B21" s="62">
        <f t="shared" si="1"/>
        <v>112025</v>
      </c>
      <c r="C21" s="80" t="s">
        <v>337</v>
      </c>
      <c r="D21" s="38">
        <v>2025</v>
      </c>
      <c r="E21" s="38" t="s">
        <v>199</v>
      </c>
      <c r="F21" s="38" t="s">
        <v>59</v>
      </c>
      <c r="G21" s="38" t="s">
        <v>59</v>
      </c>
      <c r="H21" s="38">
        <v>20</v>
      </c>
      <c r="I21" s="65" t="s">
        <v>299</v>
      </c>
      <c r="J21" s="65" t="s">
        <v>310</v>
      </c>
      <c r="K21" s="44" t="s">
        <v>300</v>
      </c>
      <c r="L21" s="65" t="s">
        <v>318</v>
      </c>
      <c r="M21" s="66" t="s">
        <v>307</v>
      </c>
      <c r="N21" s="82" t="s">
        <v>198</v>
      </c>
      <c r="O21" s="68">
        <v>1</v>
      </c>
      <c r="P21" s="41">
        <v>667700</v>
      </c>
      <c r="Q21" s="41">
        <v>333850</v>
      </c>
      <c r="R21" s="103"/>
      <c r="S21" s="86"/>
      <c r="T21" s="41">
        <f>P21+Q21+333850</f>
        <v>1335400</v>
      </c>
      <c r="U21" s="70"/>
      <c r="V21" s="70"/>
      <c r="W21" s="70"/>
      <c r="X21" s="39"/>
      <c r="Y21" s="38"/>
    </row>
    <row r="22" spans="1:25" ht="56.25" customHeight="1" x14ac:dyDescent="0.2">
      <c r="A22" s="48" t="s">
        <v>224</v>
      </c>
      <c r="B22" s="62">
        <f t="shared" si="1"/>
        <v>122025</v>
      </c>
      <c r="C22" s="80" t="s">
        <v>338</v>
      </c>
      <c r="D22" s="38">
        <v>2025</v>
      </c>
      <c r="E22" s="68" t="s">
        <v>339</v>
      </c>
      <c r="F22" s="38" t="s">
        <v>59</v>
      </c>
      <c r="G22" s="38" t="s">
        <v>59</v>
      </c>
      <c r="H22" s="44">
        <v>20</v>
      </c>
      <c r="I22" s="44">
        <v>95</v>
      </c>
      <c r="J22" s="65" t="s">
        <v>340</v>
      </c>
      <c r="K22" s="44" t="s">
        <v>300</v>
      </c>
      <c r="L22" s="44" t="s">
        <v>306</v>
      </c>
      <c r="M22" s="66" t="s">
        <v>307</v>
      </c>
      <c r="N22" s="82" t="s">
        <v>225</v>
      </c>
      <c r="O22" s="68">
        <v>1</v>
      </c>
      <c r="P22" s="103">
        <v>291750</v>
      </c>
      <c r="Q22" s="105"/>
      <c r="R22" s="103"/>
      <c r="S22" s="103"/>
      <c r="T22" s="41">
        <v>300000</v>
      </c>
      <c r="U22" s="70"/>
      <c r="V22" s="70"/>
      <c r="W22" s="70"/>
      <c r="X22" s="39"/>
      <c r="Y22" s="38"/>
    </row>
    <row r="23" spans="1:25" ht="42.75" customHeight="1" x14ac:dyDescent="0.2">
      <c r="A23" s="48" t="s">
        <v>228</v>
      </c>
      <c r="B23" s="62">
        <f t="shared" si="1"/>
        <v>132025</v>
      </c>
      <c r="C23" s="80" t="s">
        <v>341</v>
      </c>
      <c r="D23" s="38">
        <v>2025</v>
      </c>
      <c r="E23" s="47" t="s">
        <v>339</v>
      </c>
      <c r="F23" s="38" t="s">
        <v>59</v>
      </c>
      <c r="G23" s="38" t="s">
        <v>59</v>
      </c>
      <c r="H23" s="44">
        <v>20</v>
      </c>
      <c r="I23" s="44">
        <v>95</v>
      </c>
      <c r="J23" s="65" t="s">
        <v>342</v>
      </c>
      <c r="K23" s="44" t="s">
        <v>300</v>
      </c>
      <c r="L23" s="44" t="s">
        <v>306</v>
      </c>
      <c r="M23" s="66" t="s">
        <v>307</v>
      </c>
      <c r="N23" s="82" t="s">
        <v>229</v>
      </c>
      <c r="O23" s="68">
        <v>1</v>
      </c>
      <c r="P23" s="103">
        <v>150000</v>
      </c>
      <c r="Q23" s="103"/>
      <c r="R23" s="103"/>
      <c r="S23" s="103"/>
      <c r="T23" s="41">
        <v>400000</v>
      </c>
      <c r="U23" s="70"/>
      <c r="V23" s="70"/>
      <c r="W23" s="70"/>
      <c r="X23" s="39"/>
      <c r="Y23" s="38"/>
    </row>
    <row r="24" spans="1:25" ht="51.75" customHeight="1" x14ac:dyDescent="0.2">
      <c r="A24" s="48" t="s">
        <v>201</v>
      </c>
      <c r="B24" s="62">
        <f t="shared" si="1"/>
        <v>142025</v>
      </c>
      <c r="C24" s="80" t="s">
        <v>202</v>
      </c>
      <c r="D24" s="38">
        <v>2025</v>
      </c>
      <c r="E24" s="68" t="s">
        <v>343</v>
      </c>
      <c r="F24" s="38" t="s">
        <v>59</v>
      </c>
      <c r="G24" s="38" t="s">
        <v>59</v>
      </c>
      <c r="H24" s="38">
        <v>20</v>
      </c>
      <c r="I24" s="64" t="s">
        <v>299</v>
      </c>
      <c r="J24" s="38" t="s">
        <v>310</v>
      </c>
      <c r="K24" s="44" t="s">
        <v>300</v>
      </c>
      <c r="L24" s="65" t="s">
        <v>301</v>
      </c>
      <c r="M24" s="66" t="s">
        <v>302</v>
      </c>
      <c r="N24" s="82" t="s">
        <v>203</v>
      </c>
      <c r="O24" s="68">
        <v>2</v>
      </c>
      <c r="P24" s="103">
        <v>3060987.65</v>
      </c>
      <c r="Q24" s="103"/>
      <c r="R24" s="103"/>
      <c r="S24" s="103"/>
      <c r="T24" s="103">
        <v>3396000</v>
      </c>
      <c r="U24" s="70"/>
      <c r="V24" s="70"/>
      <c r="W24" s="70"/>
      <c r="X24" s="39"/>
      <c r="Y24" s="38"/>
    </row>
    <row r="25" spans="1:25" ht="51.75" customHeight="1" x14ac:dyDescent="0.2">
      <c r="A25" s="48" t="s">
        <v>344</v>
      </c>
      <c r="B25" s="62">
        <f t="shared" si="1"/>
        <v>152025</v>
      </c>
      <c r="C25" s="80" t="s">
        <v>207</v>
      </c>
      <c r="D25" s="38">
        <v>2025</v>
      </c>
      <c r="E25" s="73" t="s">
        <v>191</v>
      </c>
      <c r="F25" s="38" t="s">
        <v>59</v>
      </c>
      <c r="G25" s="38" t="s">
        <v>59</v>
      </c>
      <c r="H25" s="44">
        <v>20</v>
      </c>
      <c r="I25" s="44">
        <v>95</v>
      </c>
      <c r="J25" s="83" t="s">
        <v>345</v>
      </c>
      <c r="K25" s="44" t="s">
        <v>300</v>
      </c>
      <c r="L25" s="44" t="s">
        <v>306</v>
      </c>
      <c r="M25" s="66" t="s">
        <v>307</v>
      </c>
      <c r="N25" s="82" t="s">
        <v>208</v>
      </c>
      <c r="O25" s="68">
        <v>1</v>
      </c>
      <c r="P25" s="103">
        <v>552156.91</v>
      </c>
      <c r="Q25" s="103"/>
      <c r="R25" s="103"/>
      <c r="S25" s="103"/>
      <c r="T25" s="41">
        <f t="shared" ref="T25:T32" si="2">SUM(P25:S25)</f>
        <v>552156.91</v>
      </c>
      <c r="U25" s="70"/>
      <c r="V25" s="70"/>
      <c r="W25" s="70"/>
      <c r="X25" s="39"/>
      <c r="Y25" s="38"/>
    </row>
    <row r="26" spans="1:25" ht="51.75" customHeight="1" x14ac:dyDescent="0.2">
      <c r="A26" s="48" t="s">
        <v>210</v>
      </c>
      <c r="B26" s="62">
        <f t="shared" si="1"/>
        <v>162025</v>
      </c>
      <c r="C26" s="80" t="s">
        <v>211</v>
      </c>
      <c r="D26" s="38">
        <v>2025</v>
      </c>
      <c r="E26" s="68" t="s">
        <v>191</v>
      </c>
      <c r="F26" s="38" t="s">
        <v>59</v>
      </c>
      <c r="G26" s="38" t="s">
        <v>59</v>
      </c>
      <c r="H26" s="44">
        <v>20</v>
      </c>
      <c r="I26" s="44">
        <v>95</v>
      </c>
      <c r="J26" s="83" t="s">
        <v>346</v>
      </c>
      <c r="K26" s="44" t="s">
        <v>300</v>
      </c>
      <c r="L26" s="44" t="s">
        <v>306</v>
      </c>
      <c r="M26" s="66" t="s">
        <v>307</v>
      </c>
      <c r="N26" s="82" t="s">
        <v>212</v>
      </c>
      <c r="O26" s="68">
        <v>1</v>
      </c>
      <c r="P26" s="103">
        <v>281030.21999999997</v>
      </c>
      <c r="Q26" s="103"/>
      <c r="R26" s="103"/>
      <c r="S26" s="103"/>
      <c r="T26" s="41">
        <f t="shared" si="2"/>
        <v>281030.21999999997</v>
      </c>
      <c r="U26" s="70"/>
      <c r="V26" s="70"/>
      <c r="W26" s="70"/>
      <c r="X26" s="39"/>
      <c r="Y26" s="38"/>
    </row>
    <row r="27" spans="1:25" ht="51.75" customHeight="1" x14ac:dyDescent="0.2">
      <c r="A27" s="48" t="s">
        <v>347</v>
      </c>
      <c r="B27" s="62">
        <f t="shared" si="1"/>
        <v>172025</v>
      </c>
      <c r="C27" s="80" t="s">
        <v>348</v>
      </c>
      <c r="D27" s="38">
        <v>2026</v>
      </c>
      <c r="E27" s="68" t="s">
        <v>191</v>
      </c>
      <c r="F27" s="38" t="s">
        <v>59</v>
      </c>
      <c r="G27" s="38" t="s">
        <v>59</v>
      </c>
      <c r="H27" s="38">
        <v>20</v>
      </c>
      <c r="I27" s="64">
        <v>95</v>
      </c>
      <c r="J27" s="83" t="s">
        <v>345</v>
      </c>
      <c r="K27" s="44" t="s">
        <v>300</v>
      </c>
      <c r="L27" s="65" t="s">
        <v>306</v>
      </c>
      <c r="M27" s="66" t="s">
        <v>307</v>
      </c>
      <c r="N27" s="81" t="s">
        <v>349</v>
      </c>
      <c r="O27" s="68">
        <v>2</v>
      </c>
      <c r="P27" s="103"/>
      <c r="Q27" s="103">
        <v>430000</v>
      </c>
      <c r="R27" s="103"/>
      <c r="S27" s="103"/>
      <c r="T27" s="41">
        <f t="shared" si="2"/>
        <v>430000</v>
      </c>
      <c r="U27" s="70"/>
      <c r="V27" s="70"/>
      <c r="W27" s="70"/>
      <c r="X27" s="39"/>
      <c r="Y27" s="38"/>
    </row>
    <row r="28" spans="1:25" ht="64.5" customHeight="1" x14ac:dyDescent="0.2">
      <c r="A28" s="48" t="s">
        <v>214</v>
      </c>
      <c r="B28" s="62">
        <f t="shared" si="1"/>
        <v>182025</v>
      </c>
      <c r="C28" s="80" t="s">
        <v>215</v>
      </c>
      <c r="D28" s="38">
        <v>2024</v>
      </c>
      <c r="E28" s="68" t="s">
        <v>217</v>
      </c>
      <c r="F28" s="38" t="s">
        <v>59</v>
      </c>
      <c r="G28" s="38" t="s">
        <v>59</v>
      </c>
      <c r="H28" s="38">
        <v>20</v>
      </c>
      <c r="I28" s="64" t="s">
        <v>299</v>
      </c>
      <c r="J28" s="38" t="s">
        <v>310</v>
      </c>
      <c r="K28" s="44" t="s">
        <v>300</v>
      </c>
      <c r="L28" s="65" t="s">
        <v>350</v>
      </c>
      <c r="M28" s="66" t="s">
        <v>307</v>
      </c>
      <c r="N28" s="82" t="s">
        <v>216</v>
      </c>
      <c r="O28" s="68">
        <v>1</v>
      </c>
      <c r="P28" s="103">
        <v>623072.26</v>
      </c>
      <c r="Q28" s="103"/>
      <c r="R28" s="103"/>
      <c r="S28" s="103"/>
      <c r="T28" s="41">
        <f t="shared" si="2"/>
        <v>623072.26</v>
      </c>
      <c r="U28" s="70"/>
      <c r="V28" s="70"/>
      <c r="W28" s="70"/>
      <c r="X28" s="39"/>
      <c r="Y28" s="38"/>
    </row>
    <row r="29" spans="1:25" ht="64.5" customHeight="1" x14ac:dyDescent="0.2">
      <c r="A29" s="48" t="s">
        <v>232</v>
      </c>
      <c r="B29" s="62">
        <f t="shared" si="1"/>
        <v>192025</v>
      </c>
      <c r="C29" s="80" t="s">
        <v>351</v>
      </c>
      <c r="D29" s="38">
        <v>2025</v>
      </c>
      <c r="E29" s="68" t="s">
        <v>191</v>
      </c>
      <c r="F29" s="38" t="s">
        <v>59</v>
      </c>
      <c r="G29" s="38" t="s">
        <v>59</v>
      </c>
      <c r="H29" s="38">
        <v>20</v>
      </c>
      <c r="I29" s="64" t="s">
        <v>299</v>
      </c>
      <c r="J29" s="38">
        <v>95044</v>
      </c>
      <c r="K29" s="44" t="s">
        <v>300</v>
      </c>
      <c r="L29" s="65" t="s">
        <v>318</v>
      </c>
      <c r="M29" s="66" t="s">
        <v>307</v>
      </c>
      <c r="N29" s="82" t="s">
        <v>233</v>
      </c>
      <c r="O29" s="68">
        <v>1</v>
      </c>
      <c r="P29" s="103">
        <v>1935000</v>
      </c>
      <c r="Q29" s="103">
        <v>65000</v>
      </c>
      <c r="R29" s="103"/>
      <c r="S29" s="103"/>
      <c r="T29" s="41">
        <v>2000000</v>
      </c>
      <c r="U29" s="70"/>
      <c r="V29" s="70"/>
      <c r="W29" s="70"/>
      <c r="X29" s="39"/>
      <c r="Y29" s="38"/>
    </row>
    <row r="30" spans="1:25" ht="64.5" customHeight="1" x14ac:dyDescent="0.2">
      <c r="A30" s="48" t="s">
        <v>352</v>
      </c>
      <c r="B30" s="62">
        <f t="shared" si="1"/>
        <v>202025</v>
      </c>
      <c r="C30" s="80" t="s">
        <v>353</v>
      </c>
      <c r="D30" s="38">
        <v>2026</v>
      </c>
      <c r="E30" s="68" t="s">
        <v>217</v>
      </c>
      <c r="F30" s="38" t="s">
        <v>59</v>
      </c>
      <c r="G30" s="38" t="s">
        <v>59</v>
      </c>
      <c r="H30" s="38">
        <v>20</v>
      </c>
      <c r="I30" s="64" t="s">
        <v>299</v>
      </c>
      <c r="J30" s="38" t="s">
        <v>310</v>
      </c>
      <c r="K30" s="44" t="s">
        <v>300</v>
      </c>
      <c r="L30" s="65" t="s">
        <v>350</v>
      </c>
      <c r="M30" s="66" t="s">
        <v>307</v>
      </c>
      <c r="N30" s="84" t="s">
        <v>354</v>
      </c>
      <c r="O30" s="68">
        <v>2</v>
      </c>
      <c r="P30" s="103"/>
      <c r="Q30" s="86"/>
      <c r="R30" s="103">
        <v>1400000</v>
      </c>
      <c r="S30" s="103">
        <v>800000</v>
      </c>
      <c r="T30" s="41">
        <f t="shared" si="2"/>
        <v>2200000</v>
      </c>
      <c r="U30" s="70"/>
      <c r="V30" s="70"/>
      <c r="W30" s="70"/>
      <c r="X30" s="39"/>
      <c r="Y30" s="38"/>
    </row>
    <row r="31" spans="1:25" ht="64.5" customHeight="1" x14ac:dyDescent="0.2">
      <c r="A31" s="48" t="s">
        <v>355</v>
      </c>
      <c r="B31" s="62">
        <f t="shared" si="1"/>
        <v>212025</v>
      </c>
      <c r="C31" s="80" t="s">
        <v>356</v>
      </c>
      <c r="D31" s="38">
        <v>2025</v>
      </c>
      <c r="E31" s="68" t="s">
        <v>199</v>
      </c>
      <c r="F31" s="38" t="s">
        <v>59</v>
      </c>
      <c r="G31" s="38" t="s">
        <v>59</v>
      </c>
      <c r="H31" s="38">
        <v>20</v>
      </c>
      <c r="I31" s="64" t="s">
        <v>299</v>
      </c>
      <c r="J31" s="38" t="s">
        <v>310</v>
      </c>
      <c r="K31" s="44" t="s">
        <v>300</v>
      </c>
      <c r="L31" s="65" t="s">
        <v>318</v>
      </c>
      <c r="M31" s="66" t="s">
        <v>307</v>
      </c>
      <c r="N31" s="81" t="s">
        <v>357</v>
      </c>
      <c r="O31" s="68">
        <v>1</v>
      </c>
      <c r="P31" s="103"/>
      <c r="Q31" s="103">
        <v>1329573.67</v>
      </c>
      <c r="R31" s="103">
        <f>4262887.95/3</f>
        <v>1420962.6500000001</v>
      </c>
      <c r="S31" s="103">
        <f>1420962.65*2</f>
        <v>2841925.3</v>
      </c>
      <c r="T31" s="41">
        <f t="shared" si="2"/>
        <v>5592461.6200000001</v>
      </c>
      <c r="U31" s="70"/>
      <c r="V31" s="70"/>
      <c r="W31" s="70"/>
      <c r="X31" s="39"/>
      <c r="Y31" s="38"/>
    </row>
    <row r="32" spans="1:25" ht="64.5" customHeight="1" x14ac:dyDescent="0.2">
      <c r="A32" s="48" t="s">
        <v>245</v>
      </c>
      <c r="B32" s="62">
        <f t="shared" si="1"/>
        <v>222025</v>
      </c>
      <c r="C32" s="80" t="s">
        <v>358</v>
      </c>
      <c r="D32" s="38">
        <v>2025</v>
      </c>
      <c r="E32" s="68" t="s">
        <v>217</v>
      </c>
      <c r="F32" s="38" t="s">
        <v>59</v>
      </c>
      <c r="G32" s="38" t="s">
        <v>59</v>
      </c>
      <c r="H32" s="38">
        <v>20</v>
      </c>
      <c r="I32" s="64" t="s">
        <v>299</v>
      </c>
      <c r="J32" s="38" t="s">
        <v>310</v>
      </c>
      <c r="K32" s="44" t="s">
        <v>300</v>
      </c>
      <c r="L32" s="65" t="s">
        <v>318</v>
      </c>
      <c r="M32" s="66" t="s">
        <v>307</v>
      </c>
      <c r="N32" s="82" t="s">
        <v>359</v>
      </c>
      <c r="O32" s="68">
        <v>1</v>
      </c>
      <c r="P32" s="103">
        <v>159858</v>
      </c>
      <c r="Q32" s="103">
        <v>153629</v>
      </c>
      <c r="R32" s="103">
        <v>167332</v>
      </c>
      <c r="S32" s="103">
        <f>171622+188231</f>
        <v>359853</v>
      </c>
      <c r="T32" s="41">
        <f t="shared" si="2"/>
        <v>840672</v>
      </c>
      <c r="U32" s="70"/>
      <c r="V32" s="70"/>
      <c r="W32" s="70"/>
      <c r="X32" s="39"/>
      <c r="Y32" s="38"/>
    </row>
    <row r="33" spans="1:25" ht="64.5" customHeight="1" x14ac:dyDescent="0.2">
      <c r="A33" s="48" t="s">
        <v>219</v>
      </c>
      <c r="B33" s="62">
        <f t="shared" si="1"/>
        <v>232025</v>
      </c>
      <c r="C33" s="80" t="s">
        <v>220</v>
      </c>
      <c r="D33" s="38">
        <v>2024</v>
      </c>
      <c r="E33" s="68" t="s">
        <v>191</v>
      </c>
      <c r="F33" s="38" t="s">
        <v>59</v>
      </c>
      <c r="G33" s="38" t="s">
        <v>59</v>
      </c>
      <c r="H33" s="38">
        <v>20</v>
      </c>
      <c r="I33" s="64">
        <v>95</v>
      </c>
      <c r="J33" s="38" t="s">
        <v>310</v>
      </c>
      <c r="K33" s="44" t="s">
        <v>300</v>
      </c>
      <c r="L33" s="65" t="s">
        <v>360</v>
      </c>
      <c r="M33" s="66" t="s">
        <v>307</v>
      </c>
      <c r="N33" s="82" t="s">
        <v>221</v>
      </c>
      <c r="O33" s="68">
        <v>1</v>
      </c>
      <c r="P33" s="103">
        <v>519861.29</v>
      </c>
      <c r="Q33" s="103"/>
      <c r="R33" s="103"/>
      <c r="S33" s="103"/>
      <c r="T33" s="103">
        <v>1039722.58</v>
      </c>
      <c r="U33" s="70"/>
      <c r="V33" s="70"/>
      <c r="W33" s="70"/>
      <c r="X33" s="39"/>
      <c r="Y33" s="38"/>
    </row>
    <row r="34" spans="1:25" ht="51.75" customHeight="1" x14ac:dyDescent="0.2">
      <c r="A34" s="48" t="s">
        <v>361</v>
      </c>
      <c r="B34" s="62">
        <f t="shared" si="1"/>
        <v>242025</v>
      </c>
      <c r="C34" s="80" t="s">
        <v>362</v>
      </c>
      <c r="D34" s="38">
        <v>2025</v>
      </c>
      <c r="E34" s="68" t="s">
        <v>191</v>
      </c>
      <c r="F34" s="38" t="s">
        <v>59</v>
      </c>
      <c r="G34" s="38" t="s">
        <v>59</v>
      </c>
      <c r="H34" s="38">
        <v>20</v>
      </c>
      <c r="I34" s="64">
        <v>95</v>
      </c>
      <c r="J34" s="38" t="s">
        <v>310</v>
      </c>
      <c r="K34" s="44" t="s">
        <v>300</v>
      </c>
      <c r="L34" s="44" t="s">
        <v>306</v>
      </c>
      <c r="M34" s="66" t="s">
        <v>307</v>
      </c>
      <c r="N34" s="81" t="s">
        <v>363</v>
      </c>
      <c r="O34" s="68">
        <v>2</v>
      </c>
      <c r="P34" s="103"/>
      <c r="Q34" s="103">
        <v>1559583.88</v>
      </c>
      <c r="R34" s="103">
        <f>Q34</f>
        <v>1559583.88</v>
      </c>
      <c r="S34" s="103">
        <f>Q34*2</f>
        <v>3119167.76</v>
      </c>
      <c r="T34" s="41">
        <f>SUM(Q34:S34)</f>
        <v>6238335.5199999996</v>
      </c>
      <c r="U34" s="70"/>
      <c r="V34" s="70"/>
      <c r="W34" s="70"/>
      <c r="X34" s="39"/>
      <c r="Y34" s="38"/>
    </row>
    <row r="35" spans="1:25" ht="39" customHeight="1" x14ac:dyDescent="0.2">
      <c r="A35" s="48" t="s">
        <v>364</v>
      </c>
      <c r="B35" s="62">
        <f t="shared" si="1"/>
        <v>252025</v>
      </c>
      <c r="C35" s="80" t="s">
        <v>365</v>
      </c>
      <c r="D35" s="38">
        <v>2026</v>
      </c>
      <c r="E35" s="68" t="s">
        <v>321</v>
      </c>
      <c r="F35" s="38" t="s">
        <v>59</v>
      </c>
      <c r="G35" s="38" t="s">
        <v>59</v>
      </c>
      <c r="H35" s="38">
        <v>20</v>
      </c>
      <c r="I35" s="64">
        <v>95</v>
      </c>
      <c r="J35" s="38" t="s">
        <v>310</v>
      </c>
      <c r="K35" s="44" t="s">
        <v>300</v>
      </c>
      <c r="L35" s="38" t="s">
        <v>350</v>
      </c>
      <c r="M35" s="38" t="s">
        <v>366</v>
      </c>
      <c r="N35" s="81" t="s">
        <v>367</v>
      </c>
      <c r="O35" s="68">
        <v>3</v>
      </c>
      <c r="P35" s="103"/>
      <c r="Q35" s="103"/>
      <c r="R35" s="103">
        <v>2000000</v>
      </c>
      <c r="S35" s="103"/>
      <c r="T35" s="41">
        <f>SUM(P35:S35)</f>
        <v>2000000</v>
      </c>
      <c r="U35" s="70"/>
      <c r="V35" s="70"/>
      <c r="W35" s="70"/>
      <c r="X35" s="39"/>
      <c r="Y35" s="38"/>
    </row>
    <row r="36" spans="1:25" ht="39" customHeight="1" x14ac:dyDescent="0.2">
      <c r="A36" s="48" t="s">
        <v>236</v>
      </c>
      <c r="B36" s="62">
        <f t="shared" si="1"/>
        <v>262025</v>
      </c>
      <c r="C36" s="80" t="s">
        <v>368</v>
      </c>
      <c r="D36" s="38">
        <v>2025</v>
      </c>
      <c r="E36" s="68" t="s">
        <v>369</v>
      </c>
      <c r="F36" s="38" t="s">
        <v>59</v>
      </c>
      <c r="G36" s="38" t="s">
        <v>59</v>
      </c>
      <c r="H36" s="38">
        <v>20</v>
      </c>
      <c r="I36" s="64" t="s">
        <v>299</v>
      </c>
      <c r="J36" s="38">
        <v>95045</v>
      </c>
      <c r="K36" s="44" t="s">
        <v>300</v>
      </c>
      <c r="L36" s="65" t="s">
        <v>306</v>
      </c>
      <c r="M36" s="66" t="s">
        <v>307</v>
      </c>
      <c r="N36" s="82" t="s">
        <v>370</v>
      </c>
      <c r="O36" s="68">
        <v>1</v>
      </c>
      <c r="P36" s="41">
        <v>421368.71</v>
      </c>
      <c r="Q36" s="103"/>
      <c r="R36" s="103"/>
      <c r="S36" s="103"/>
      <c r="T36" s="41">
        <v>500000</v>
      </c>
      <c r="U36" s="70"/>
      <c r="V36" s="70"/>
      <c r="W36" s="70"/>
      <c r="X36" s="39"/>
      <c r="Y36" s="38"/>
    </row>
    <row r="37" spans="1:25" ht="39" customHeight="1" x14ac:dyDescent="0.2">
      <c r="A37" s="48" t="s">
        <v>239</v>
      </c>
      <c r="B37" s="62">
        <f t="shared" si="1"/>
        <v>272025</v>
      </c>
      <c r="C37" s="80" t="s">
        <v>371</v>
      </c>
      <c r="D37" s="38">
        <v>2025</v>
      </c>
      <c r="E37" s="68" t="s">
        <v>217</v>
      </c>
      <c r="F37" s="38" t="s">
        <v>59</v>
      </c>
      <c r="G37" s="38" t="s">
        <v>59</v>
      </c>
      <c r="H37" s="38">
        <v>20</v>
      </c>
      <c r="I37" s="64" t="s">
        <v>299</v>
      </c>
      <c r="J37" s="38" t="s">
        <v>310</v>
      </c>
      <c r="K37" s="44" t="s">
        <v>300</v>
      </c>
      <c r="L37" s="65" t="s">
        <v>318</v>
      </c>
      <c r="M37" s="66" t="s">
        <v>307</v>
      </c>
      <c r="N37" s="82" t="s">
        <v>372</v>
      </c>
      <c r="O37" s="68">
        <v>1</v>
      </c>
      <c r="P37" s="103">
        <v>1224000</v>
      </c>
      <c r="Q37" s="103">
        <v>2328514.7999999998</v>
      </c>
      <c r="R37" s="103">
        <v>1500000</v>
      </c>
      <c r="S37" s="103"/>
      <c r="T37" s="41">
        <v>5052514.8</v>
      </c>
      <c r="U37" s="70"/>
      <c r="V37" s="70"/>
      <c r="W37" s="70"/>
      <c r="X37" s="39"/>
      <c r="Y37" s="38"/>
    </row>
    <row r="38" spans="1:25" ht="38.450000000000003" customHeight="1" x14ac:dyDescent="0.2">
      <c r="A38" s="48" t="s">
        <v>373</v>
      </c>
      <c r="B38" s="62">
        <f t="shared" si="1"/>
        <v>282025</v>
      </c>
      <c r="C38" s="80" t="s">
        <v>215</v>
      </c>
      <c r="D38" s="38">
        <v>2026</v>
      </c>
      <c r="E38" s="68" t="s">
        <v>343</v>
      </c>
      <c r="F38" s="38" t="s">
        <v>59</v>
      </c>
      <c r="G38" s="38" t="s">
        <v>59</v>
      </c>
      <c r="H38" s="38">
        <v>20</v>
      </c>
      <c r="I38" s="64">
        <v>95</v>
      </c>
      <c r="J38" s="83" t="s">
        <v>345</v>
      </c>
      <c r="K38" s="44" t="s">
        <v>300</v>
      </c>
      <c r="L38" s="65" t="s">
        <v>306</v>
      </c>
      <c r="M38" s="66" t="s">
        <v>307</v>
      </c>
      <c r="N38" s="81" t="s">
        <v>374</v>
      </c>
      <c r="O38" s="68">
        <v>2</v>
      </c>
      <c r="P38" s="103"/>
      <c r="Q38" s="103">
        <v>2000000</v>
      </c>
      <c r="R38" s="103"/>
      <c r="S38" s="103"/>
      <c r="T38" s="41">
        <f>SUM(P38:S38)</f>
        <v>2000000</v>
      </c>
      <c r="U38" s="70"/>
      <c r="V38" s="70"/>
      <c r="W38" s="70"/>
      <c r="X38" s="39"/>
      <c r="Y38" s="38"/>
    </row>
    <row r="39" spans="1:25" ht="38.450000000000003" customHeight="1" x14ac:dyDescent="0.2">
      <c r="A39" s="48" t="s">
        <v>404</v>
      </c>
      <c r="B39" s="62">
        <v>312025</v>
      </c>
      <c r="C39" s="80" t="s">
        <v>403</v>
      </c>
      <c r="D39" s="38">
        <v>2025</v>
      </c>
      <c r="E39" s="68" t="s">
        <v>369</v>
      </c>
      <c r="F39" s="38" t="s">
        <v>59</v>
      </c>
      <c r="G39" s="38" t="s">
        <v>59</v>
      </c>
      <c r="H39" s="38">
        <v>20</v>
      </c>
      <c r="I39" s="64">
        <v>95</v>
      </c>
      <c r="J39" s="83" t="s">
        <v>317</v>
      </c>
      <c r="K39" s="44" t="s">
        <v>300</v>
      </c>
      <c r="L39" s="65" t="s">
        <v>318</v>
      </c>
      <c r="M39" s="66" t="s">
        <v>307</v>
      </c>
      <c r="N39" s="81" t="s">
        <v>402</v>
      </c>
      <c r="O39" s="68">
        <v>1</v>
      </c>
      <c r="P39" s="103">
        <v>666072.42000000004</v>
      </c>
      <c r="Q39" s="103"/>
      <c r="R39" s="103"/>
      <c r="S39" s="103"/>
      <c r="T39" s="103">
        <v>666072.42000000004</v>
      </c>
      <c r="U39" s="70"/>
      <c r="V39" s="70"/>
      <c r="W39" s="70"/>
      <c r="X39" s="39"/>
      <c r="Y39" s="38"/>
    </row>
    <row r="40" spans="1:25" ht="38.450000000000003" customHeight="1" x14ac:dyDescent="0.2">
      <c r="A40" s="48" t="s">
        <v>248</v>
      </c>
      <c r="B40" s="62">
        <f>B38+10000</f>
        <v>292025</v>
      </c>
      <c r="C40" s="80" t="s">
        <v>249</v>
      </c>
      <c r="D40" s="38">
        <v>2025</v>
      </c>
      <c r="E40" s="68" t="s">
        <v>217</v>
      </c>
      <c r="F40" s="38" t="s">
        <v>59</v>
      </c>
      <c r="G40" s="38" t="s">
        <v>59</v>
      </c>
      <c r="H40" s="38">
        <v>20</v>
      </c>
      <c r="I40" s="64" t="s">
        <v>299</v>
      </c>
      <c r="J40" s="38" t="s">
        <v>310</v>
      </c>
      <c r="K40" s="44" t="s">
        <v>300</v>
      </c>
      <c r="L40" s="65" t="s">
        <v>318</v>
      </c>
      <c r="M40" s="66" t="s">
        <v>307</v>
      </c>
      <c r="N40" s="82" t="s">
        <v>375</v>
      </c>
      <c r="O40" s="68">
        <v>1</v>
      </c>
      <c r="P40" s="103">
        <v>1040000</v>
      </c>
      <c r="Q40" s="103">
        <v>2000000</v>
      </c>
      <c r="R40" s="103">
        <v>2000000</v>
      </c>
      <c r="S40" s="103"/>
      <c r="T40" s="41">
        <f>SUM(P40:S40)</f>
        <v>5040000</v>
      </c>
      <c r="U40" s="70"/>
      <c r="V40" s="70"/>
      <c r="W40" s="70"/>
      <c r="X40" s="39"/>
      <c r="Y40" s="38">
        <v>1</v>
      </c>
    </row>
    <row r="41" spans="1:25" ht="38.450000000000003" customHeight="1" x14ac:dyDescent="0.2">
      <c r="A41" s="48" t="s">
        <v>250</v>
      </c>
      <c r="B41" s="62">
        <f t="shared" si="1"/>
        <v>302025</v>
      </c>
      <c r="C41" s="85" t="s">
        <v>376</v>
      </c>
      <c r="D41" s="38">
        <v>2025</v>
      </c>
      <c r="E41" s="73" t="s">
        <v>377</v>
      </c>
      <c r="F41" s="38" t="s">
        <v>59</v>
      </c>
      <c r="G41" s="38" t="s">
        <v>59</v>
      </c>
      <c r="H41" s="44">
        <v>20</v>
      </c>
      <c r="I41" s="65" t="s">
        <v>299</v>
      </c>
      <c r="J41" s="65" t="s">
        <v>378</v>
      </c>
      <c r="K41" s="44" t="s">
        <v>300</v>
      </c>
      <c r="L41" s="65" t="s">
        <v>379</v>
      </c>
      <c r="M41" s="66" t="s">
        <v>380</v>
      </c>
      <c r="N41" s="82" t="s">
        <v>381</v>
      </c>
      <c r="O41" s="68">
        <v>1</v>
      </c>
      <c r="P41" s="41">
        <v>240000</v>
      </c>
      <c r="Q41" s="69">
        <v>0</v>
      </c>
      <c r="R41" s="69">
        <v>0</v>
      </c>
      <c r="S41" s="69">
        <v>0</v>
      </c>
      <c r="T41" s="41">
        <v>240000</v>
      </c>
      <c r="U41" s="74"/>
      <c r="V41" s="70"/>
      <c r="W41" s="70"/>
      <c r="X41" s="39"/>
      <c r="Y41" s="38">
        <v>1</v>
      </c>
    </row>
    <row r="42" spans="1:25" ht="38.450000000000003" customHeight="1" x14ac:dyDescent="0.2">
      <c r="A42" s="48" t="s">
        <v>405</v>
      </c>
      <c r="B42" s="62">
        <v>322025</v>
      </c>
      <c r="C42" s="85" t="s">
        <v>406</v>
      </c>
      <c r="D42" s="38">
        <v>2025</v>
      </c>
      <c r="E42" s="73" t="s">
        <v>217</v>
      </c>
      <c r="F42" s="38" t="s">
        <v>59</v>
      </c>
      <c r="G42" s="38" t="s">
        <v>59</v>
      </c>
      <c r="H42" s="44">
        <v>20</v>
      </c>
      <c r="I42" s="65" t="s">
        <v>299</v>
      </c>
      <c r="J42" s="65" t="s">
        <v>407</v>
      </c>
      <c r="K42" s="44" t="s">
        <v>300</v>
      </c>
      <c r="L42" s="65" t="s">
        <v>350</v>
      </c>
      <c r="M42" s="66" t="s">
        <v>307</v>
      </c>
      <c r="N42" s="220" t="s">
        <v>408</v>
      </c>
      <c r="O42" s="68">
        <v>1</v>
      </c>
      <c r="P42" s="41">
        <v>430000</v>
      </c>
      <c r="Q42" s="69">
        <v>0</v>
      </c>
      <c r="R42" s="69">
        <v>0</v>
      </c>
      <c r="S42" s="69">
        <v>0</v>
      </c>
      <c r="T42" s="41">
        <v>430000</v>
      </c>
      <c r="U42" s="74"/>
      <c r="V42" s="70"/>
      <c r="W42" s="70"/>
      <c r="X42" s="39"/>
      <c r="Y42" s="106">
        <v>1</v>
      </c>
    </row>
    <row r="43" spans="1:25" ht="38.450000000000003" customHeight="1" x14ac:dyDescent="0.2">
      <c r="A43" s="48" t="s">
        <v>410</v>
      </c>
      <c r="B43" s="62">
        <v>332025</v>
      </c>
      <c r="C43" s="85" t="s">
        <v>411</v>
      </c>
      <c r="D43" s="38">
        <v>2025</v>
      </c>
      <c r="E43" s="73" t="s">
        <v>217</v>
      </c>
      <c r="F43" s="38" t="s">
        <v>59</v>
      </c>
      <c r="G43" s="38" t="s">
        <v>59</v>
      </c>
      <c r="H43" s="44">
        <v>20</v>
      </c>
      <c r="I43" s="65" t="s">
        <v>299</v>
      </c>
      <c r="J43" s="65" t="s">
        <v>334</v>
      </c>
      <c r="K43" s="44" t="s">
        <v>300</v>
      </c>
      <c r="L43" s="65" t="s">
        <v>350</v>
      </c>
      <c r="M43" s="66" t="s">
        <v>307</v>
      </c>
      <c r="N43" s="220" t="s">
        <v>409</v>
      </c>
      <c r="O43" s="68">
        <v>1</v>
      </c>
      <c r="P43" s="41">
        <v>597287.02</v>
      </c>
      <c r="Q43" s="69"/>
      <c r="R43" s="69"/>
      <c r="S43" s="69"/>
      <c r="T43" s="41">
        <v>800000</v>
      </c>
      <c r="U43" s="74"/>
      <c r="V43" s="70"/>
      <c r="W43" s="70"/>
      <c r="X43" s="39"/>
      <c r="Y43" s="106">
        <v>1</v>
      </c>
    </row>
    <row r="44" spans="1:25" ht="38.450000000000003" customHeight="1" x14ac:dyDescent="0.2">
      <c r="A44" s="109"/>
      <c r="B44" s="110"/>
      <c r="C44" s="183" t="s">
        <v>412</v>
      </c>
      <c r="D44" s="184"/>
      <c r="E44" s="185"/>
      <c r="F44" s="111"/>
      <c r="G44" s="111"/>
      <c r="H44" s="112"/>
      <c r="I44" s="113"/>
      <c r="J44" s="113"/>
      <c r="K44" s="112"/>
      <c r="L44" s="113"/>
      <c r="M44" s="114"/>
      <c r="N44" s="122" t="s">
        <v>412</v>
      </c>
      <c r="O44" s="115"/>
      <c r="P44" s="116"/>
      <c r="Q44" s="117"/>
      <c r="R44" s="117"/>
      <c r="S44" s="117"/>
      <c r="T44" s="116"/>
      <c r="U44" s="118"/>
      <c r="V44" s="119"/>
      <c r="W44" s="119"/>
      <c r="X44" s="120"/>
      <c r="Y44" s="121"/>
    </row>
    <row r="45" spans="1:25" ht="45" customHeight="1" x14ac:dyDescent="0.2">
      <c r="A45" s="48" t="s">
        <v>413</v>
      </c>
      <c r="B45" s="62">
        <v>342025</v>
      </c>
      <c r="C45" s="85" t="s">
        <v>414</v>
      </c>
      <c r="D45" s="38">
        <v>2026</v>
      </c>
      <c r="E45" s="73" t="s">
        <v>416</v>
      </c>
      <c r="F45" s="38" t="s">
        <v>73</v>
      </c>
      <c r="G45" s="38" t="s">
        <v>59</v>
      </c>
      <c r="H45" s="44">
        <v>20</v>
      </c>
      <c r="I45" s="65" t="s">
        <v>299</v>
      </c>
      <c r="J45" s="65" t="s">
        <v>330</v>
      </c>
      <c r="K45" s="44" t="s">
        <v>417</v>
      </c>
      <c r="L45" s="65" t="s">
        <v>318</v>
      </c>
      <c r="M45" s="66" t="s">
        <v>418</v>
      </c>
      <c r="N45" s="81" t="s">
        <v>415</v>
      </c>
      <c r="O45" s="68">
        <v>2</v>
      </c>
      <c r="P45" s="41">
        <v>0</v>
      </c>
      <c r="Q45" s="69">
        <v>685000</v>
      </c>
      <c r="R45" s="69">
        <v>0</v>
      </c>
      <c r="S45" s="69">
        <v>0</v>
      </c>
      <c r="T45" s="41">
        <f>+Q45+R45+S45</f>
        <v>685000</v>
      </c>
      <c r="U45" s="74"/>
      <c r="V45" s="70"/>
      <c r="W45" s="70"/>
      <c r="X45" s="39"/>
      <c r="Y45" s="106">
        <v>2</v>
      </c>
    </row>
    <row r="46" spans="1:25" ht="38.450000000000003" customHeight="1" x14ac:dyDescent="0.2">
      <c r="A46" s="48" t="s">
        <v>419</v>
      </c>
      <c r="B46" s="62">
        <v>352025</v>
      </c>
      <c r="C46" s="85" t="s">
        <v>420</v>
      </c>
      <c r="D46" s="38">
        <v>2026</v>
      </c>
      <c r="E46" s="73" t="s">
        <v>416</v>
      </c>
      <c r="F46" s="38" t="s">
        <v>73</v>
      </c>
      <c r="G46" s="38" t="s">
        <v>59</v>
      </c>
      <c r="H46" s="44">
        <v>20</v>
      </c>
      <c r="I46" s="65" t="s">
        <v>299</v>
      </c>
      <c r="J46" s="65" t="s">
        <v>421</v>
      </c>
      <c r="K46" s="44" t="s">
        <v>417</v>
      </c>
      <c r="L46" s="65" t="s">
        <v>318</v>
      </c>
      <c r="M46" s="66" t="s">
        <v>418</v>
      </c>
      <c r="N46" s="81" t="s">
        <v>422</v>
      </c>
      <c r="O46" s="68">
        <v>2</v>
      </c>
      <c r="P46" s="41">
        <v>0</v>
      </c>
      <c r="Q46" s="69">
        <v>1049000</v>
      </c>
      <c r="R46" s="69">
        <v>0</v>
      </c>
      <c r="S46" s="69">
        <v>0</v>
      </c>
      <c r="T46" s="41">
        <f>+P46+Q46+R46+S46</f>
        <v>1049000</v>
      </c>
      <c r="U46" s="74"/>
      <c r="V46" s="70"/>
      <c r="W46" s="70"/>
      <c r="X46" s="39"/>
      <c r="Y46" s="106">
        <v>2</v>
      </c>
    </row>
    <row r="47" spans="1:25" ht="45" customHeight="1" x14ac:dyDescent="0.2">
      <c r="A47" s="48" t="s">
        <v>424</v>
      </c>
      <c r="B47" s="62">
        <v>362025</v>
      </c>
      <c r="C47" s="85" t="s">
        <v>425</v>
      </c>
      <c r="D47" s="38">
        <v>2026</v>
      </c>
      <c r="E47" s="73" t="s">
        <v>416</v>
      </c>
      <c r="F47" s="38" t="s">
        <v>73</v>
      </c>
      <c r="G47" s="38" t="s">
        <v>59</v>
      </c>
      <c r="H47" s="44">
        <v>20</v>
      </c>
      <c r="I47" s="65" t="s">
        <v>299</v>
      </c>
      <c r="J47" s="65" t="s">
        <v>322</v>
      </c>
      <c r="K47" s="44" t="s">
        <v>417</v>
      </c>
      <c r="L47" s="65" t="s">
        <v>318</v>
      </c>
      <c r="M47" s="66" t="s">
        <v>418</v>
      </c>
      <c r="N47" s="81" t="s">
        <v>426</v>
      </c>
      <c r="O47" s="68">
        <v>2</v>
      </c>
      <c r="P47" s="41">
        <v>0</v>
      </c>
      <c r="Q47" s="69">
        <v>440000</v>
      </c>
      <c r="R47" s="69">
        <v>0</v>
      </c>
      <c r="S47" s="69">
        <v>0</v>
      </c>
      <c r="T47" s="41">
        <f>+P47+Q47+R47+S47</f>
        <v>440000</v>
      </c>
      <c r="U47" s="74"/>
      <c r="V47" s="70"/>
      <c r="W47" s="70"/>
      <c r="X47" s="39"/>
      <c r="Y47" s="106">
        <v>2</v>
      </c>
    </row>
    <row r="48" spans="1:25" ht="48.75" customHeight="1" x14ac:dyDescent="0.2">
      <c r="A48" s="48" t="s">
        <v>427</v>
      </c>
      <c r="B48" s="62">
        <v>372025</v>
      </c>
      <c r="C48" s="85" t="s">
        <v>429</v>
      </c>
      <c r="D48" s="38">
        <v>2026</v>
      </c>
      <c r="E48" s="73" t="s">
        <v>416</v>
      </c>
      <c r="F48" s="38" t="s">
        <v>73</v>
      </c>
      <c r="G48" s="38" t="s">
        <v>59</v>
      </c>
      <c r="H48" s="44">
        <v>20</v>
      </c>
      <c r="I48" s="65" t="s">
        <v>299</v>
      </c>
      <c r="J48" s="65" t="s">
        <v>310</v>
      </c>
      <c r="K48" s="44" t="s">
        <v>417</v>
      </c>
      <c r="L48" s="65" t="s">
        <v>318</v>
      </c>
      <c r="M48" s="66" t="s">
        <v>418</v>
      </c>
      <c r="N48" s="81" t="s">
        <v>428</v>
      </c>
      <c r="O48" s="68">
        <v>2</v>
      </c>
      <c r="P48" s="41">
        <v>0</v>
      </c>
      <c r="Q48" s="69">
        <v>2320000</v>
      </c>
      <c r="R48" s="69">
        <v>0</v>
      </c>
      <c r="S48" s="69">
        <v>0</v>
      </c>
      <c r="T48" s="41">
        <f>+P48+Q48+R48+S48</f>
        <v>2320000</v>
      </c>
      <c r="U48" s="74"/>
      <c r="V48" s="70"/>
      <c r="W48" s="70"/>
      <c r="X48" s="39"/>
      <c r="Y48" s="106">
        <v>2</v>
      </c>
    </row>
    <row r="49" spans="1:20" ht="40.9" customHeight="1" x14ac:dyDescent="0.2">
      <c r="A49" s="123" t="s">
        <v>76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P49" s="14">
        <f>SUM(P11:P43)+P45+P46+P47+P48</f>
        <v>21138904.700000003</v>
      </c>
      <c r="Q49" s="14">
        <f>SUM(Q11:Q42)+Q45+Q46+Q47+Q48</f>
        <v>21929391.350000001</v>
      </c>
      <c r="R49" s="14">
        <f>SUM(R11:R42)+R43+R45+R46+R47+R48</f>
        <v>14547878.530000001</v>
      </c>
      <c r="S49" s="14">
        <f>SUM(S16:S48)</f>
        <v>9756186.0599999987</v>
      </c>
      <c r="T49" s="14">
        <f>SUM(T11:T43)+T45+T46+T47+T48</f>
        <v>69872693.890000001</v>
      </c>
    </row>
    <row r="50" spans="1:20" ht="13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P50" s="14"/>
      <c r="Q50" s="14"/>
      <c r="R50" s="14"/>
      <c r="S50" s="14"/>
      <c r="T50" s="14"/>
    </row>
    <row r="51" spans="1:20" ht="12.75" customHeight="1" x14ac:dyDescent="0.2">
      <c r="A51" s="125" t="s">
        <v>382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</row>
    <row r="52" spans="1:20" ht="12.75" customHeight="1" x14ac:dyDescent="0.2">
      <c r="A52" s="125" t="s">
        <v>383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31" t="s">
        <v>18</v>
      </c>
      <c r="P52" s="131"/>
      <c r="Q52" s="131"/>
    </row>
    <row r="53" spans="1:20" ht="12.75" customHeight="1" x14ac:dyDescent="0.2">
      <c r="A53" s="125" t="s">
        <v>384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P53" s="13"/>
    </row>
    <row r="54" spans="1:20" ht="12.75" customHeight="1" x14ac:dyDescent="0.2">
      <c r="A54" s="182" t="s">
        <v>385</v>
      </c>
      <c r="B54" s="182"/>
      <c r="C54" s="182"/>
      <c r="D54" s="182"/>
      <c r="E54" s="182"/>
      <c r="F54" s="182"/>
      <c r="G54" s="182"/>
      <c r="H54" s="182"/>
      <c r="I54" s="182"/>
      <c r="J54" s="182"/>
      <c r="K54" s="86"/>
      <c r="L54" s="86"/>
      <c r="M54" s="86"/>
      <c r="N54" s="86"/>
      <c r="O54" s="124" t="s">
        <v>423</v>
      </c>
      <c r="P54" s="124"/>
      <c r="Q54" s="124"/>
    </row>
    <row r="55" spans="1:20" ht="12.75" customHeight="1" x14ac:dyDescent="0.2">
      <c r="A55" s="173" t="s">
        <v>386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P55" s="13"/>
    </row>
    <row r="56" spans="1:20" ht="12.75" customHeight="1" x14ac:dyDescent="0.2">
      <c r="A56" s="182" t="s">
        <v>387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86"/>
    </row>
    <row r="57" spans="1:20" x14ac:dyDescent="0.2">
      <c r="K57" s="34"/>
    </row>
    <row r="58" spans="1:20" x14ac:dyDescent="0.2">
      <c r="K58" s="34"/>
    </row>
    <row r="59" spans="1:20" x14ac:dyDescent="0.2">
      <c r="K59" s="34"/>
    </row>
    <row r="60" spans="1:20" x14ac:dyDescent="0.2">
      <c r="K60" s="34"/>
    </row>
    <row r="61" spans="1:20" x14ac:dyDescent="0.2">
      <c r="K61" s="34"/>
    </row>
    <row r="62" spans="1:20" x14ac:dyDescent="0.2">
      <c r="K62" s="34"/>
    </row>
    <row r="63" spans="1:20" x14ac:dyDescent="0.2">
      <c r="K63" s="34"/>
    </row>
    <row r="64" spans="1:20" x14ac:dyDescent="0.2">
      <c r="K64" s="34"/>
    </row>
    <row r="65" spans="11:11" x14ac:dyDescent="0.2">
      <c r="K65" s="34"/>
    </row>
    <row r="66" spans="11:11" x14ac:dyDescent="0.2">
      <c r="K66" s="34"/>
    </row>
    <row r="67" spans="11:11" x14ac:dyDescent="0.2">
      <c r="K67" s="34"/>
    </row>
    <row r="68" spans="11:11" x14ac:dyDescent="0.2">
      <c r="K68" s="34"/>
    </row>
  </sheetData>
  <mergeCells count="38">
    <mergeCell ref="C44:E44"/>
    <mergeCell ref="O52:Q52"/>
    <mergeCell ref="O54:Q54"/>
    <mergeCell ref="A55:N55"/>
    <mergeCell ref="A56:M56"/>
    <mergeCell ref="A49:N49"/>
    <mergeCell ref="A51:N51"/>
    <mergeCell ref="A52:N52"/>
    <mergeCell ref="A53:N53"/>
    <mergeCell ref="A54:J54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</mergeCells>
  <printOptions horizontalCentered="1" verticalCentered="1" gridLines="1"/>
  <pageMargins left="0.25" right="0.25" top="0.75" bottom="0.75" header="0.3" footer="0.3"/>
  <pageSetup paperSize="8" scale="50" firstPageNumber="0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1"/>
  <sheetViews>
    <sheetView zoomScale="75" zoomScaleNormal="75" workbookViewId="0">
      <selection activeCell="E20" sqref="E20"/>
    </sheetView>
  </sheetViews>
  <sheetFormatPr defaultColWidth="9" defaultRowHeight="12.75" x14ac:dyDescent="0.2"/>
  <cols>
    <col min="1" max="1" width="18.7109375" style="4" customWidth="1"/>
    <col min="2" max="2" width="25.85546875" style="4" customWidth="1"/>
    <col min="3" max="3" width="32" style="4" customWidth="1"/>
    <col min="4" max="4" width="24.5703125" style="4" customWidth="1"/>
    <col min="5" max="5" width="22.28515625" style="4" customWidth="1"/>
    <col min="6" max="6" width="28.85546875" style="4" customWidth="1"/>
    <col min="7" max="1024" width="9" style="4"/>
  </cols>
  <sheetData>
    <row r="1" spans="1:6" ht="18.75" customHeight="1" x14ac:dyDescent="0.2">
      <c r="A1" s="127" t="s">
        <v>388</v>
      </c>
      <c r="B1" s="127"/>
      <c r="C1" s="127"/>
      <c r="D1" s="127"/>
      <c r="E1" s="127"/>
      <c r="F1" s="127"/>
    </row>
    <row r="2" spans="1:6" ht="18.75" x14ac:dyDescent="0.2">
      <c r="A2" s="127" t="s">
        <v>1</v>
      </c>
      <c r="B2" s="127"/>
      <c r="C2" s="127"/>
      <c r="D2" s="127"/>
      <c r="E2" s="127"/>
      <c r="F2" s="127"/>
    </row>
    <row r="3" spans="1:6" ht="15.75" x14ac:dyDescent="0.2">
      <c r="A3" s="132"/>
      <c r="B3" s="132"/>
      <c r="C3" s="132"/>
      <c r="D3" s="132"/>
      <c r="E3" s="132"/>
    </row>
    <row r="4" spans="1:6" ht="18" x14ac:dyDescent="0.2">
      <c r="A4" s="133" t="s">
        <v>389</v>
      </c>
      <c r="B4" s="133"/>
      <c r="C4" s="133"/>
      <c r="D4" s="133"/>
      <c r="E4" s="133"/>
      <c r="F4" s="133"/>
    </row>
    <row r="5" spans="1:6" ht="18" customHeight="1" x14ac:dyDescent="0.2">
      <c r="A5" s="133" t="s">
        <v>390</v>
      </c>
      <c r="B5" s="133"/>
      <c r="C5" s="133"/>
      <c r="D5" s="133"/>
      <c r="E5" s="133"/>
      <c r="F5" s="133"/>
    </row>
    <row r="7" spans="1:6" ht="12.75" customHeight="1" x14ac:dyDescent="0.2">
      <c r="A7" s="136" t="s">
        <v>160</v>
      </c>
      <c r="B7" s="135" t="s">
        <v>161</v>
      </c>
      <c r="C7" s="136" t="s">
        <v>162</v>
      </c>
      <c r="D7" s="135" t="s">
        <v>165</v>
      </c>
      <c r="E7" s="136" t="s">
        <v>167</v>
      </c>
      <c r="F7" s="136" t="s">
        <v>391</v>
      </c>
    </row>
    <row r="8" spans="1:6" x14ac:dyDescent="0.2">
      <c r="A8" s="136"/>
      <c r="B8" s="135"/>
      <c r="C8" s="136"/>
      <c r="D8" s="135"/>
      <c r="E8" s="136"/>
      <c r="F8" s="136"/>
    </row>
    <row r="9" spans="1:6" ht="12.75" customHeight="1" x14ac:dyDescent="0.2">
      <c r="A9" s="136"/>
      <c r="B9" s="135"/>
      <c r="C9" s="136"/>
      <c r="D9" s="135"/>
      <c r="E9" s="136"/>
      <c r="F9" s="136"/>
    </row>
    <row r="10" spans="1:6" x14ac:dyDescent="0.2">
      <c r="A10" s="136"/>
      <c r="B10" s="135"/>
      <c r="C10" s="136"/>
      <c r="D10" s="135"/>
      <c r="E10" s="136"/>
      <c r="F10" s="136"/>
    </row>
    <row r="11" spans="1:6" ht="50.25" customHeight="1" x14ac:dyDescent="0.2">
      <c r="A11" s="37" t="s">
        <v>177</v>
      </c>
      <c r="B11" s="87" t="s">
        <v>392</v>
      </c>
      <c r="C11" s="87" t="s">
        <v>392</v>
      </c>
      <c r="D11" s="87" t="s">
        <v>392</v>
      </c>
      <c r="E11" s="87" t="s">
        <v>178</v>
      </c>
      <c r="F11" s="15" t="s">
        <v>44</v>
      </c>
    </row>
    <row r="12" spans="1:6" ht="45" customHeight="1" x14ac:dyDescent="0.2">
      <c r="A12" s="74"/>
      <c r="B12" s="38"/>
      <c r="C12" s="88"/>
      <c r="D12" s="74"/>
      <c r="E12" s="89"/>
      <c r="F12" s="37"/>
    </row>
    <row r="13" spans="1:6" x14ac:dyDescent="0.2">
      <c r="A13" s="74"/>
      <c r="B13" s="38"/>
      <c r="C13" s="88"/>
      <c r="D13" s="37"/>
      <c r="E13" s="89"/>
      <c r="F13" s="37"/>
    </row>
    <row r="14" spans="1:6" x14ac:dyDescent="0.2">
      <c r="A14" s="90"/>
      <c r="B14" s="91"/>
      <c r="C14" s="92"/>
      <c r="D14" s="35"/>
      <c r="E14" s="93"/>
      <c r="F14" s="35"/>
    </row>
    <row r="15" spans="1:6" x14ac:dyDescent="0.2">
      <c r="A15" s="92"/>
      <c r="C15" s="131" t="s">
        <v>18</v>
      </c>
      <c r="D15" s="131"/>
      <c r="E15" s="131"/>
    </row>
    <row r="16" spans="1:6" x14ac:dyDescent="0.2">
      <c r="D16" s="13"/>
    </row>
    <row r="17" spans="1:5" ht="12.75" customHeight="1" x14ac:dyDescent="0.2">
      <c r="C17" s="124" t="s">
        <v>423</v>
      </c>
      <c r="D17" s="124"/>
      <c r="E17" s="124"/>
    </row>
    <row r="20" spans="1:5" ht="30" customHeight="1" x14ac:dyDescent="0.2">
      <c r="A20" s="139" t="s">
        <v>393</v>
      </c>
      <c r="B20" s="139"/>
    </row>
    <row r="21" spans="1:5" ht="39" customHeight="1" x14ac:dyDescent="0.2">
      <c r="A21" s="139"/>
      <c r="B21" s="139"/>
    </row>
  </sheetData>
  <mergeCells count="15">
    <mergeCell ref="F7:F10"/>
    <mergeCell ref="C17:E17"/>
    <mergeCell ref="A20:B20"/>
    <mergeCell ref="A21:B21"/>
    <mergeCell ref="A7:A10"/>
    <mergeCell ref="B7:B10"/>
    <mergeCell ref="C7:C10"/>
    <mergeCell ref="D7:D10"/>
    <mergeCell ref="E7:E10"/>
    <mergeCell ref="C15:E15"/>
    <mergeCell ref="A1:F1"/>
    <mergeCell ref="A2:F2"/>
    <mergeCell ref="A3:E3"/>
    <mergeCell ref="A4:F4"/>
    <mergeCell ref="A5:F5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9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7409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Scheda A</vt:lpstr>
      <vt:lpstr>Scheda B</vt:lpstr>
      <vt:lpstr>Scheda C</vt:lpstr>
      <vt:lpstr>Scheda E</vt:lpstr>
      <vt:lpstr>Scheda D</vt:lpstr>
      <vt:lpstr>Scheda F</vt:lpstr>
      <vt:lpstr>'Scheda A'!Area_stampa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ANSALDI Francesca 1878</dc:creator>
  <dc:description/>
  <cp:lastModifiedBy>Giorgio Bellinzas</cp:lastModifiedBy>
  <cp:revision>188</cp:revision>
  <cp:lastPrinted>2025-06-27T10:06:39Z</cp:lastPrinted>
  <dcterms:created xsi:type="dcterms:W3CDTF">2016-06-08T15:54:56Z</dcterms:created>
  <dcterms:modified xsi:type="dcterms:W3CDTF">2025-06-27T10:09:38Z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